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PŘÍPOJKY SPLAŠKOVÉ K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'01 - PŘÍPOJKY SPLAŠKOVÉ K...'!$C$92:$K$355</definedName>
    <definedName name="_xlnm.Print_Area" localSheetId="1">'01 - PŘÍPOJKY SPLAŠKOVÉ K...'!$C$4:$J$39,'01 - PŘÍPOJKY SPLAŠKOVÉ K...'!$C$45:$J$74,'01 - PŘÍPOJKY SPLAŠKOVÉ K...'!$C$80:$K$355</definedName>
    <definedName name="_xlnm.Print_Titles" localSheetId="1">'01 - PŘÍPOJKY SPLAŠKOVÉ K...'!$92:$92</definedName>
    <definedName name="_xlnm.Print_Area" localSheetId="2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355"/>
  <c r="BH355"/>
  <c r="BG355"/>
  <c r="BF355"/>
  <c r="T355"/>
  <c r="T354"/>
  <c r="R355"/>
  <c r="R354"/>
  <c r="P355"/>
  <c r="P354"/>
  <c r="BI352"/>
  <c r="BH352"/>
  <c r="BG352"/>
  <c r="BF352"/>
  <c r="T352"/>
  <c r="T351"/>
  <c r="R352"/>
  <c r="R351"/>
  <c r="P352"/>
  <c r="P351"/>
  <c r="BI349"/>
  <c r="BH349"/>
  <c r="BG349"/>
  <c r="BF349"/>
  <c r="T349"/>
  <c r="R349"/>
  <c r="P349"/>
  <c r="BI347"/>
  <c r="BH347"/>
  <c r="BG347"/>
  <c r="BF347"/>
  <c r="T347"/>
  <c r="R347"/>
  <c r="P347"/>
  <c r="BI341"/>
  <c r="BH341"/>
  <c r="BG341"/>
  <c r="BF341"/>
  <c r="T341"/>
  <c r="T340"/>
  <c r="R341"/>
  <c r="R340"/>
  <c r="P341"/>
  <c r="P340"/>
  <c r="BI337"/>
  <c r="BH337"/>
  <c r="BG337"/>
  <c r="BF337"/>
  <c r="T337"/>
  <c r="R337"/>
  <c r="P337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3"/>
  <c r="BH323"/>
  <c r="BG323"/>
  <c r="BF323"/>
  <c r="T323"/>
  <c r="R323"/>
  <c r="P323"/>
  <c r="BI318"/>
  <c r="BH318"/>
  <c r="BG318"/>
  <c r="BF318"/>
  <c r="T318"/>
  <c r="R318"/>
  <c r="P318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1"/>
  <c r="BH301"/>
  <c r="BG301"/>
  <c r="BF301"/>
  <c r="T301"/>
  <c r="R301"/>
  <c r="P301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7"/>
  <c r="BH287"/>
  <c r="BG287"/>
  <c r="BF287"/>
  <c r="T287"/>
  <c r="R287"/>
  <c r="P287"/>
  <c r="BI286"/>
  <c r="BH286"/>
  <c r="BG286"/>
  <c r="BF286"/>
  <c r="T286"/>
  <c r="R286"/>
  <c r="P286"/>
  <c r="BI284"/>
  <c r="BH284"/>
  <c r="BG284"/>
  <c r="BF284"/>
  <c r="T284"/>
  <c r="R284"/>
  <c r="P284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6"/>
  <c r="BH276"/>
  <c r="BG276"/>
  <c r="BF276"/>
  <c r="T276"/>
  <c r="R276"/>
  <c r="P276"/>
  <c r="BI271"/>
  <c r="BH271"/>
  <c r="BG271"/>
  <c r="BF271"/>
  <c r="T271"/>
  <c r="R271"/>
  <c r="P271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9"/>
  <c r="BH259"/>
  <c r="BG259"/>
  <c r="BF259"/>
  <c r="T259"/>
  <c r="R259"/>
  <c r="P259"/>
  <c r="BI254"/>
  <c r="BH254"/>
  <c r="BG254"/>
  <c r="BF254"/>
  <c r="T254"/>
  <c r="R254"/>
  <c r="P254"/>
  <c r="BI249"/>
  <c r="BH249"/>
  <c r="BG249"/>
  <c r="BF249"/>
  <c r="T249"/>
  <c r="R249"/>
  <c r="P249"/>
  <c r="BI246"/>
  <c r="BH246"/>
  <c r="BG246"/>
  <c r="BF246"/>
  <c r="T246"/>
  <c r="R246"/>
  <c r="P246"/>
  <c r="BI245"/>
  <c r="BH245"/>
  <c r="BG245"/>
  <c r="BF245"/>
  <c r="T245"/>
  <c r="R245"/>
  <c r="P245"/>
  <c r="BI241"/>
  <c r="BH241"/>
  <c r="BG241"/>
  <c r="BF241"/>
  <c r="T241"/>
  <c r="R241"/>
  <c r="P241"/>
  <c r="BI236"/>
  <c r="BH236"/>
  <c r="BG236"/>
  <c r="BF236"/>
  <c r="T236"/>
  <c r="T235"/>
  <c r="R236"/>
  <c r="R235"/>
  <c r="P236"/>
  <c r="P235"/>
  <c r="BI233"/>
  <c r="BH233"/>
  <c r="BG233"/>
  <c r="BF233"/>
  <c r="T233"/>
  <c r="R233"/>
  <c r="P233"/>
  <c r="BI228"/>
  <c r="BH228"/>
  <c r="BG228"/>
  <c r="BF228"/>
  <c r="T228"/>
  <c r="R228"/>
  <c r="P228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6"/>
  <c r="BH216"/>
  <c r="BG216"/>
  <c r="BF216"/>
  <c r="T216"/>
  <c r="R216"/>
  <c r="P216"/>
  <c r="BI213"/>
  <c r="BH213"/>
  <c r="BG213"/>
  <c r="BF213"/>
  <c r="T213"/>
  <c r="R213"/>
  <c r="P213"/>
  <c r="BI209"/>
  <c r="BH209"/>
  <c r="BG209"/>
  <c r="BF209"/>
  <c r="T209"/>
  <c r="R209"/>
  <c r="P209"/>
  <c r="BI208"/>
  <c r="BH208"/>
  <c r="BG208"/>
  <c r="BF208"/>
  <c r="T208"/>
  <c r="R208"/>
  <c r="P208"/>
  <c r="BI203"/>
  <c r="BH203"/>
  <c r="BG203"/>
  <c r="BF203"/>
  <c r="T203"/>
  <c r="R203"/>
  <c r="P203"/>
  <c r="BI200"/>
  <c r="BH200"/>
  <c r="BG200"/>
  <c r="BF200"/>
  <c r="T200"/>
  <c r="R200"/>
  <c r="P200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5"/>
  <c r="BH165"/>
  <c r="BG165"/>
  <c r="BF165"/>
  <c r="T165"/>
  <c r="R165"/>
  <c r="P165"/>
  <c r="BI162"/>
  <c r="BH162"/>
  <c r="BG162"/>
  <c r="BF162"/>
  <c r="T162"/>
  <c r="R162"/>
  <c r="P162"/>
  <c r="BI152"/>
  <c r="BH152"/>
  <c r="BG152"/>
  <c r="BF152"/>
  <c r="T152"/>
  <c r="R152"/>
  <c r="P152"/>
  <c r="BI147"/>
  <c r="BH147"/>
  <c r="BG147"/>
  <c r="BF147"/>
  <c r="T147"/>
  <c r="R147"/>
  <c r="P147"/>
  <c r="BI142"/>
  <c r="BH142"/>
  <c r="BG142"/>
  <c r="BF142"/>
  <c r="T142"/>
  <c r="R142"/>
  <c r="P142"/>
  <c r="BI138"/>
  <c r="BH138"/>
  <c r="BG138"/>
  <c r="BF138"/>
  <c r="T138"/>
  <c r="R138"/>
  <c r="P138"/>
  <c r="BI134"/>
  <c r="BH134"/>
  <c r="BG134"/>
  <c r="BF134"/>
  <c r="T134"/>
  <c r="R134"/>
  <c r="P134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2"/>
  <c r="BH122"/>
  <c r="BG122"/>
  <c r="BF122"/>
  <c r="T122"/>
  <c r="R122"/>
  <c r="P122"/>
  <c r="BI118"/>
  <c r="BH118"/>
  <c r="BG118"/>
  <c r="BF118"/>
  <c r="T118"/>
  <c r="R118"/>
  <c r="P118"/>
  <c r="BI113"/>
  <c r="BH113"/>
  <c r="BG113"/>
  <c r="BF113"/>
  <c r="T113"/>
  <c r="R113"/>
  <c r="P113"/>
  <c r="BI108"/>
  <c r="BH108"/>
  <c r="BG108"/>
  <c r="BF108"/>
  <c r="T108"/>
  <c r="R108"/>
  <c r="P108"/>
  <c r="BI104"/>
  <c r="BH104"/>
  <c r="BG104"/>
  <c r="BF104"/>
  <c r="T104"/>
  <c r="R104"/>
  <c r="P104"/>
  <c r="BI100"/>
  <c r="BH100"/>
  <c r="BG100"/>
  <c r="BF100"/>
  <c r="T100"/>
  <c r="R100"/>
  <c r="P100"/>
  <c r="BI96"/>
  <c r="BH96"/>
  <c r="BG96"/>
  <c r="BF96"/>
  <c r="T96"/>
  <c r="R96"/>
  <c r="P96"/>
  <c r="J90"/>
  <c r="J89"/>
  <c r="F89"/>
  <c r="F87"/>
  <c r="E85"/>
  <c r="J55"/>
  <c r="J54"/>
  <c r="F54"/>
  <c r="F52"/>
  <c r="E50"/>
  <c r="J18"/>
  <c r="E18"/>
  <c r="F90"/>
  <c r="J17"/>
  <c r="J12"/>
  <c r="J87"/>
  <c r="E7"/>
  <c r="E48"/>
  <c i="1" r="L50"/>
  <c r="AM50"/>
  <c r="AM49"/>
  <c r="L49"/>
  <c r="AM47"/>
  <c r="L47"/>
  <c r="L45"/>
  <c r="L44"/>
  <c i="2" r="BK352"/>
  <c r="J347"/>
  <c r="J325"/>
  <c r="J311"/>
  <c r="J298"/>
  <c r="BK291"/>
  <c r="J286"/>
  <c r="BK264"/>
  <c r="BK241"/>
  <c r="J208"/>
  <c r="J162"/>
  <c r="J128"/>
  <c i="1" r="AS54"/>
  <c i="2" r="BK337"/>
  <c r="BK318"/>
  <c r="BK307"/>
  <c r="BK283"/>
  <c r="BK233"/>
  <c r="J203"/>
  <c r="J177"/>
  <c r="J152"/>
  <c r="J113"/>
  <c r="BK332"/>
  <c r="J299"/>
  <c r="BK292"/>
  <c r="J283"/>
  <c r="J264"/>
  <c r="J254"/>
  <c r="J236"/>
  <c r="BK213"/>
  <c r="J200"/>
  <c r="BK177"/>
  <c r="J171"/>
  <c r="J142"/>
  <c r="BK128"/>
  <c r="J100"/>
  <c r="J294"/>
  <c r="J281"/>
  <c r="BK260"/>
  <c r="J233"/>
  <c r="BK200"/>
  <c r="J173"/>
  <c r="J104"/>
  <c r="BK355"/>
  <c r="BK349"/>
  <c r="J328"/>
  <c r="J316"/>
  <c r="BK305"/>
  <c r="J295"/>
  <c r="BK289"/>
  <c r="BK266"/>
  <c r="J249"/>
  <c r="BK225"/>
  <c r="BK165"/>
  <c r="BK142"/>
  <c r="BK100"/>
  <c r="BK341"/>
  <c r="BK325"/>
  <c r="BK309"/>
  <c r="J301"/>
  <c r="J279"/>
  <c r="J216"/>
  <c r="J176"/>
  <c r="J130"/>
  <c r="J108"/>
  <c r="J313"/>
  <c r="BK297"/>
  <c r="J289"/>
  <c r="BK276"/>
  <c r="J260"/>
  <c r="BK245"/>
  <c r="BK221"/>
  <c r="BK203"/>
  <c r="J190"/>
  <c r="BK173"/>
  <c r="J147"/>
  <c r="BK130"/>
  <c r="BK122"/>
  <c r="J297"/>
  <c r="BK287"/>
  <c r="J266"/>
  <c r="J241"/>
  <c r="BK216"/>
  <c r="J187"/>
  <c r="BK108"/>
  <c r="J352"/>
  <c r="J337"/>
  <c r="J318"/>
  <c r="J307"/>
  <c r="BK294"/>
  <c r="BK290"/>
  <c r="BK281"/>
  <c r="J262"/>
  <c r="BK236"/>
  <c r="BK190"/>
  <c r="BK152"/>
  <c r="BK113"/>
  <c r="BK347"/>
  <c r="BK328"/>
  <c r="BK311"/>
  <c r="BK299"/>
  <c r="J276"/>
  <c r="J221"/>
  <c r="BK193"/>
  <c r="BK171"/>
  <c r="J118"/>
  <c r="BK96"/>
  <c r="J309"/>
  <c r="BK293"/>
  <c r="BK286"/>
  <c r="BK279"/>
  <c r="BK262"/>
  <c r="BK249"/>
  <c r="J225"/>
  <c r="J209"/>
  <c r="J193"/>
  <c r="J175"/>
  <c r="BK162"/>
  <c r="BK134"/>
  <c r="BK126"/>
  <c r="J96"/>
  <c r="J293"/>
  <c r="BK271"/>
  <c r="J245"/>
  <c r="BK223"/>
  <c r="BK196"/>
  <c r="J138"/>
  <c r="J355"/>
  <c r="J341"/>
  <c r="BK323"/>
  <c r="BK313"/>
  <c r="BK301"/>
  <c r="J292"/>
  <c r="J287"/>
  <c r="BK259"/>
  <c r="BK228"/>
  <c r="BK187"/>
  <c r="BK147"/>
  <c r="J122"/>
  <c r="J349"/>
  <c r="J332"/>
  <c r="BK316"/>
  <c r="J305"/>
  <c r="J284"/>
  <c r="J246"/>
  <c r="J213"/>
  <c r="J196"/>
  <c r="BK175"/>
  <c r="J126"/>
  <c r="BK104"/>
  <c r="J323"/>
  <c r="BK298"/>
  <c r="J291"/>
  <c r="BK284"/>
  <c r="J271"/>
  <c r="J259"/>
  <c r="BK246"/>
  <c r="J223"/>
  <c r="BK208"/>
  <c r="BK176"/>
  <c r="J165"/>
  <c r="BK138"/>
  <c r="BK118"/>
  <c r="BK295"/>
  <c r="J290"/>
  <c r="BK254"/>
  <c r="J228"/>
  <c r="BK209"/>
  <c r="J134"/>
  <c l="1" r="R95"/>
  <c r="R224"/>
  <c r="R240"/>
  <c r="P278"/>
  <c r="BK300"/>
  <c r="J300"/>
  <c r="J66"/>
  <c r="R315"/>
  <c r="BK95"/>
  <c r="P95"/>
  <c r="BK224"/>
  <c r="J224"/>
  <c r="J62"/>
  <c r="T224"/>
  <c r="BK240"/>
  <c r="J240"/>
  <c r="J64"/>
  <c r="T240"/>
  <c r="R278"/>
  <c r="P300"/>
  <c r="T300"/>
  <c r="P315"/>
  <c r="BK331"/>
  <c r="J331"/>
  <c r="J68"/>
  <c r="R331"/>
  <c r="BK346"/>
  <c r="R346"/>
  <c r="R345"/>
  <c r="T95"/>
  <c r="P224"/>
  <c r="P240"/>
  <c r="BK278"/>
  <c r="J278"/>
  <c r="J65"/>
  <c r="T278"/>
  <c r="R300"/>
  <c r="BK315"/>
  <c r="J315"/>
  <c r="J67"/>
  <c r="T315"/>
  <c r="P331"/>
  <c r="T331"/>
  <c r="P346"/>
  <c r="P345"/>
  <c r="T346"/>
  <c r="T345"/>
  <c r="BE96"/>
  <c r="BE113"/>
  <c r="BE128"/>
  <c r="BE134"/>
  <c r="BE147"/>
  <c r="BE152"/>
  <c r="BE165"/>
  <c r="BE175"/>
  <c r="BE187"/>
  <c r="BE190"/>
  <c r="BE203"/>
  <c r="BE249"/>
  <c r="BE276"/>
  <c r="BE279"/>
  <c r="BE284"/>
  <c r="BE291"/>
  <c r="BE297"/>
  <c r="BE299"/>
  <c r="J52"/>
  <c r="BE108"/>
  <c r="BE118"/>
  <c r="BE142"/>
  <c r="BE213"/>
  <c r="BE228"/>
  <c r="BE259"/>
  <c r="BE264"/>
  <c r="BE281"/>
  <c r="BE283"/>
  <c r="BE289"/>
  <c r="BE294"/>
  <c r="BE301"/>
  <c r="BK351"/>
  <c r="J351"/>
  <c r="J72"/>
  <c r="BK354"/>
  <c r="J354"/>
  <c r="J73"/>
  <c r="E83"/>
  <c r="BE100"/>
  <c r="BE126"/>
  <c r="BE130"/>
  <c r="BE138"/>
  <c r="BE162"/>
  <c r="BE177"/>
  <c r="BE208"/>
  <c r="BE223"/>
  <c r="BE225"/>
  <c r="BE233"/>
  <c r="BE236"/>
  <c r="BE241"/>
  <c r="BE254"/>
  <c r="BE260"/>
  <c r="BE262"/>
  <c r="BE266"/>
  <c r="BE287"/>
  <c r="BE290"/>
  <c r="BE292"/>
  <c r="BE295"/>
  <c r="BE305"/>
  <c r="BE307"/>
  <c r="BE328"/>
  <c r="BE332"/>
  <c r="BE341"/>
  <c r="BE347"/>
  <c r="BK340"/>
  <c r="J340"/>
  <c r="J69"/>
  <c r="F55"/>
  <c r="BE104"/>
  <c r="BE122"/>
  <c r="BE171"/>
  <c r="BE173"/>
  <c r="BE176"/>
  <c r="BE193"/>
  <c r="BE196"/>
  <c r="BE200"/>
  <c r="BE209"/>
  <c r="BE216"/>
  <c r="BE221"/>
  <c r="BE245"/>
  <c r="BE246"/>
  <c r="BE271"/>
  <c r="BE286"/>
  <c r="BE293"/>
  <c r="BE298"/>
  <c r="BE309"/>
  <c r="BE311"/>
  <c r="BE313"/>
  <c r="BE316"/>
  <c r="BE318"/>
  <c r="BE323"/>
  <c r="BE325"/>
  <c r="BE337"/>
  <c r="BE349"/>
  <c r="BE352"/>
  <c r="BE355"/>
  <c r="BK235"/>
  <c r="J235"/>
  <c r="J63"/>
  <c r="F37"/>
  <c i="1" r="BD55"/>
  <c r="BD54"/>
  <c r="W33"/>
  <c i="2" r="F34"/>
  <c i="1" r="BA55"/>
  <c r="BA54"/>
  <c r="W30"/>
  <c i="2" r="J34"/>
  <c i="1" r="AW55"/>
  <c i="2" r="F36"/>
  <c i="1" r="BC55"/>
  <c r="BC54"/>
  <c r="W32"/>
  <c i="2" r="F35"/>
  <c i="1" r="BB55"/>
  <c r="BB54"/>
  <c r="W31"/>
  <c i="2" l="1" r="P94"/>
  <c r="P93"/>
  <c i="1" r="AU55"/>
  <c i="2" r="R94"/>
  <c r="R93"/>
  <c r="T94"/>
  <c r="T93"/>
  <c r="BK94"/>
  <c r="J94"/>
  <c r="J60"/>
  <c r="BK345"/>
  <c r="J345"/>
  <c r="J70"/>
  <c r="J95"/>
  <c r="J61"/>
  <c r="J346"/>
  <c r="J71"/>
  <c i="1" r="AW54"/>
  <c r="AK30"/>
  <c r="AY54"/>
  <c i="2" r="J33"/>
  <c i="1" r="AV55"/>
  <c r="AT55"/>
  <c r="AU54"/>
  <c r="AX54"/>
  <c i="2" r="F33"/>
  <c i="1" r="AZ55"/>
  <c r="AZ54"/>
  <c r="AV54"/>
  <c r="AK29"/>
  <c i="2" l="1" r="BK93"/>
  <c r="J93"/>
  <c r="J59"/>
  <c i="1" r="AT54"/>
  <c r="W29"/>
  <c i="2" l="1" r="J30"/>
  <c i="1" r="AG55"/>
  <c r="AG54"/>
  <c r="AK26"/>
  <c r="AK35"/>
  <c i="2" l="1" r="J39"/>
  <c i="1" r="AN55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<sst xmlns="http://schemas.openxmlformats.org/spreadsheetml/2006/main">
  <si>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</si>
  <si>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</si>
  <si>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</si>
  <si>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</si>
  <si>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</si>
  <si>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{2e8895dd-5043-4c78-8eb8-571c8e4f3aba}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</si>
  <si>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</si>
  <si>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</si>
  <si>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</si>
  <si>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</si>
  <si>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</si>
  <si>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</si>
  <si>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</si>
  <si>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</si>
  <si>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</si>
  <si>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012021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</si>
  <si>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</si>
  <si>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</si>
  <si>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ŽIREČ - PŘÍPOJKY SPLAŠKOVÉ KANALIZACE</t>
  </si>
  <si>
    <t>KSO:</t>
  </si>
  <si>
    <t>CC-CZ:</t>
  </si>
  <si>
    <t>Místo:</t>
  </si>
  <si>
    <t>DVŮR KRÁLOVÉ NAD LABEM, MÍSTNÍ ČÁST ŽIREČ</t>
  </si>
  <si>
    <t>Datum:</t>
  </si>
  <si>
    <t>3. 1. 2021</t>
  </si>
  <si>
    <t>Zadavatel:</t>
  </si>
  <si>
    <t>IČ:</t>
  </si>
  <si>
    <t>MĚSTO DVŮR KRÁLOVÉ NAD LABEM, NÁM.TGM 38, 544 17</t>
  </si>
  <si>
    <t>DIČ:</t>
  </si>
  <si>
    <t>Uchazeč:</t>
  </si>
  <si>
    <t>Vyplň údaj</t>
  </si>
  <si>
    <t>Projektant:</t>
  </si>
  <si>
    <t>P-AQUA S.R.O., JIŽNÍ 870, 500 03 HRADEC KRÁLOVÉ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</si>
  <si>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</si>
  <si>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</si>
  <si>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</si>
  <si>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</si>
  <si>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</si>
  <si>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</si>
  <si>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</si>
  <si>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</si>
  <si>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</si>
  <si>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</si>
  <si>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</si>
  <si>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</si>
  <si>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</si>
  <si>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</si>
  <si>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</si>
  <si>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</si>
  <si>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</si>
  <si>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</si>
  <si>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</si>
  <si>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</si>
  <si>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</si>
  <si>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</si>
  <si>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</si>
  <si>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</si>
  <si>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</si>
  <si>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</si>
  <si>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</si>
  <si>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</si>
  <si>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</si>
  <si>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</si>
  <si>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</si>
  <si>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</si>
  <si>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</si>
  <si>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</si>
  <si>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</si>
  <si>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</si>
  <si>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</si>
  <si>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</si>
  <si>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</si>
  <si>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</si>
  <si>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</si>
  <si>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</si>
  <si>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</si>
  <si>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</si>
  <si>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</si>
  <si>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PŘÍPOJKY SPLAŠKOVÉ KANALIZACE</t>
  </si>
  <si>
    <t>STA</t>
  </si>
  <si>
    <t>1</t>
  </si>
  <si>
    <t>{bdaad657-ae09-472c-98c9-eca72cefb88c}</t>
  </si>
  <si>
    <t>2</t>
  </si>
  <si>
    <t>KRYCÍ LIST SOUPISU PRACÍ</t>
  </si>
  <si>
    <t>Objekt:</t>
  </si>
  <si>
    <t>01 - PŘÍPOJKY SPLAŠKOVÉ KANALIZACE</t>
  </si>
  <si>
    <t>DVŮR KRÁLOVÉ NAD LABEM, MÍSTNÍ ČÁST ŹIREČ</t>
  </si>
  <si>
    <t>ING. T. RŮŽIČKA, ING. L. KASPER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</si>
  <si>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</si>
  <si>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</si>
  <si>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</si>
  <si>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</si>
  <si>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</si>
  <si>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</si>
  <si>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</si>
  <si>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</si>
  <si>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</si>
  <si>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</si>
  <si>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</si>
  <si>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</si>
  <si>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</si>
  <si>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</si>
  <si>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</si>
  <si>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</si>
  <si>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</si>
  <si>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</si>
  <si>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</si>
  <si>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</si>
  <si>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</si>
  <si>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</si>
  <si>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</si>
  <si>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</si>
  <si>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</si>
  <si>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</si>
  <si>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</si>
  <si>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</si>
  <si>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</si>
  <si>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</si>
  <si>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</si>
  <si>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</si>
  <si>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</si>
  <si>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</si>
  <si>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</si>
  <si>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</si>
  <si>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</si>
  <si>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</si>
  <si>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</si>
  <si>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CS ÚRS 2020 02</t>
  </si>
  <si>
    <t>4</t>
  </si>
  <si>
    <t>PSC</t>
  </si>
  <si>
    <t xml:space="preserve">Poznámka k souboru cen:_x000d_
1. Ceny jsou určeny pro rozebrání dlažeb včetně odstranění lože._x000d_
2. Ceny nelze použít pro rozebrání dlažeb uložených do betonového lože nebo do cementové malty, které se oceňují cenami pro odstranění podkladů nebo krytů z betonu prostého souboru cen 113 10-7. Pro volbu těchto cen je rozhodující tloušťka bourané dlažby včetně lože nebo podkladu._x000d_
3. V cenách nejsou započteny náklady na popř. nutné očištění:_x000d_
a) dlažebních nebo mozaikových kostek, které se oceňuje cenami souboru cen 979 07-11 Očištění vybouraných dlažebních kostek části C01,_x000d_
b) betonových, kameninových nebo kamenných desek nebo dlaždic, které se oceňuje cenami souboru cen 979 0 . - . . Očištění vybouraných obrubníků, krajníků, desek nebo dílců části C01._x000d_
4. Přemístění vybourané dlažby včetně materiálu z lože a spár na vzdálenost přes 3 m se oceňuje cenami souborů cen 997 22-1 Vodorovná doprava suti a vybouraných hmot._x000d_
</t>
  </si>
  <si>
    <t>VV</t>
  </si>
  <si>
    <t>45,00*2,00 "délka přípojek pod dlažbou*šířka pruhu"</t>
  </si>
  <si>
    <t>Součet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</si>
  <si>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</si>
  <si>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</si>
  <si>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32,00*2,00 "délka přípojek pod zámk. dlažbou*šířka pruhu"</t>
  </si>
  <si>
    <t>3</t>
  </si>
  <si>
    <t>113106361</t>
  </si>
  <si>
    <t>Rozebrání dlažeb a dílců při překopech inženýrských sítí s přemístěním hmot na skládku na vzdálenost do 3 m nebo s naložením na dopravní prostředek strojně plochy jednotlivě do 15 m2 vozovek a ploch, s jakoukoliv výplní spár z drobných kostek nebo odseků s ložem z kameniva těženého</t>
  </si>
  <si>
    <t>6</t>
  </si>
  <si>
    <t xml:space="preserve">Poznámka k souboru cen:_x000d_
1. Ceny jsou určeny pouze pro rozebrání dlažeb včetně odstranění lože po překopech inženýrských sítí z důvodu oprav havárií a přeložek._x000d_
2. Ceny nelze použít pro rozebrání dlažeb při zřízení nových inženýrských sítí._x000d_
3. Ceny nelze použít pro rozebrání dlažeb uložených do betonového lože nebo do cementové malty, které se oceňují cenami 113 10-7030 až -7034, -7430 až -7434 a -7530 až -7534 Odstranění podkladů nebo krytů po překopech z betonu prostého._x000d_
4. V cenách nejsou započteny náklady na popř. nutné očištění:_x000d_
a) dlažebních nebo mozaikových kostek, které se oceňuje cenami souboru cen 979 07-11 Očištění vybouraných dlažebních kostek části C 01 tohoto katalogu,_x000d_
b) betonových, kameninových nebo kamenných desek nebo dlaždic, které se oceňuje cenami souboru cen 979 0 . - . . Očištění vybouraných obrubníků, krajníků, desek nebo dílců části C 01 tohoto katalogu._x000d_
5. Přemístění vybourané dlažby včetně materiálu z lože a spár na vzdálenost přes 3 m se oceňuje cenami souborů cen 997 22-1 Vodorovná doprava suti a vybouraných hmot._x000d_
</t>
  </si>
  <si>
    <t>9,00*2,00 "délka přípojek pod žul. kostk.*šířka pruhu"</t>
  </si>
  <si>
    <t>113107312</t>
  </si>
  <si>
    <t>Odstranění podkladů nebo krytů strojně plochy jednotlivě do 50 m2 s přemístěním hmot na skládku na vzdálenost do 3 m nebo s naložením na dopravní prostředek z kameniva těženého, o tl. vrstvy přes 100 do 200 mm</t>
  </si>
  <si>
    <t>8</t>
  </si>
  <si>
    <t xml:space="preserve">Poznámka k souboru cen:_x000d_
1. Pro volbu cen z hlediska množství se uvažuje každá souvisle odstraňovaná plocha krytu nebo podkladu stejného druhu samostatně. Odstraňuje-li se několik vrstev vozovky najednou, jednotlivé vrstvy se oceňují každá samostatně._x000d_
2. Ceny_x000d_
a) –7111 až –7113, –7151 až -7153, -7211 až -7213 a -7311 až -7313 lze použít i pro odstranění podkladů nebo krytů ze štěrkopísku, škváry, strusky nebo z mechanicky zpevněných zemin,_x000d_
b) –7121 až 7125, –7161 až -7165, -7221 až -7225 a -7321 až -7325 lze použít i pro odstranění podkladů nebo krytů ze zemin stabilizovaných vápnem,_x000d_
c) –7130 až -7134, –7170 až -7174, –7230 až -7234 a -7330 až -7334 lze použít i pro odstranění dlažeb uložených do betonového lože a dlažeb z mozaiky uložených do cementové malty nebo podkladu ze zemin stabilizovaných cementem._x000d_
3. Ceny lze použít i pro odstranění podkladů nebo krytů opatřených živičnými postřiky nebo nátěry._x000d_
4. Ceny odlišené podle tloušťky (např. do 100 mm, do 200 mm) jsou určeny vždy pro celou tloušťku jednotlivých konstrukcí._x000d_
5. V cenách nejsou započteny náklady na zarovnání styčných ploch betonových nebo živičných podkladů nebo krytů, které se oceňuje cenami souboru cen 919 73- Zarovnání styčné plochy části C 01 tohoto ceníku. Množství suti získané ze zarovnání styčných ploch podkladů nebo krytů se zvlášť nevykazuje._x000d_
6. Přemístění vybouraného materiálu větší vzdálenost, než je uvedeno, se oceňuje cenami souborů cen 997 22-1 Vodorovná doprava suti._x000d_
7. Ceny -714 . , -718 . , –724 . a -734 . nelze použít pro odstranění podkladu nebo krytu frézováním._x000d_
</t>
  </si>
  <si>
    <t>(412,50-(119*0,75))*1,00 "délka přípojky v komunikaci -(počet přípojek v komunikaci*délka odstraněného pruhu při výstavbě kanalizace))*šířka pruhu"</t>
  </si>
  <si>
    <t>90,00+64,00+18,00 "pod dlažbami"</t>
  </si>
  <si>
    <t>5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</si>
  <si>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</si>
  <si>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</si>
  <si>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10</t>
  </si>
  <si>
    <t>113107342</t>
  </si>
  <si>
    <t>Odstranění podkladů nebo krytů strojně plochy jednotlivě do 50 m2 s přemístěním hmot na skládku na vzdálenost do 3 m nebo s naložením na dopravní prostředek živičných, o tl. vrstvy přes 50 do 100 mm</t>
  </si>
  <si>
    <t>12</t>
  </si>
  <si>
    <t>(412,50-(119*1,50))*1,50 "délka přípojek v komunikaci -(počet přípojek v komunikaci*délka odstraněného pruhu při výstavbě kanalizace))*šířka pruhu"</t>
  </si>
  <si>
    <t>7</t>
  </si>
  <si>
    <t>113201112</t>
  </si>
  <si>
    <t>Vytrhání obrub s vybouráním lože, s přemístěním hmot na skládku na vzdálenost do 3 m nebo s naložením na dopravní prostředek silničních ležatých</t>
  </si>
  <si>
    <t>m</t>
  </si>
  <si>
    <t>14</t>
  </si>
  <si>
    <t xml:space="preserve">Poznámka k souboru cen:_x000d_
1. Ceny jsou určeny:_x000d_
a) pro vytrhání obrub, obrubníků nebo krajníků jakéhokoliv druhu a velikosti uložených v jakémkoliv loži popř. i s opěrami a vyspárovaných jakýmkoliv materiálem,_x000d_
b) pro obruby z dlažebních kostek uložených v jedné řadě._x000d_
2. V cenách nejsou započteny náklady na popř. nutné očištění:_x000d_
a) vytrhaných obrubníků nebo krajníků, které se oceňuje cenami souboru cen 979 0 . - . . Očištění vybouraných obrubníků, krajníků, desek nebo dílců části C 01 tohoto ceníku,_x000d_
b) vytrhaných dlažebních kostek, které se oceňují cenami souboru cen 979 07-11 Očištění vybouraných dlažebních kostek části C 01 tohoto ceníku._x000d_
3. Vytrhání obrub ze dvou řad kostek se oceňuje jako dvojnásobné množství vytrhání obrub z jedné řady kostek._x000d_
4. Přemístění vybouraných obrub, krajníků nebo dlažebních kostek včetně materiálu z lože a spár na vzdálenost přes 3 m se oceňuje cenami souborů cen 997 22-1 Vodorovná doprava suti a vybouraných hmot._x000d_
</t>
  </si>
  <si>
    <t>28*2,00 "28 přípojek * 2m šířka rozebrání"</t>
  </si>
  <si>
    <t>115101201</t>
  </si>
  <si>
    <t>Čerpání vody na dopravní výšku do 10 m s uvažovaným průměrným přítokem do 500 l/min</t>
  </si>
  <si>
    <t>hod</t>
  </si>
  <si>
    <t>16</t>
  </si>
  <si>
    <t xml:space="preserve">Poznámka k souboru cen:_x000d_
1. Ceny nelze použít pro čerpání vody při snižování hladiny podzemní vody soustavou čerpacích jehel; toto snižování hladiny vody se oceňuje cenami souborů cen:_x000d_
a) 115 20-12 Čerpací jehla,_x000d_
b) 115 20-13 Montáž a demontáž zařízení čerpací a odsávací stanice,_x000d_
c) 115 20-14 Montáž, opotřebení a demontáž sběrného potrubí,_x000d_
d) 115 20-15 Montáž a demontáž odpadního potrubí,_x000d_
e) 115 20-16 Odsávání a čerpání vody sběrným potrubím._x000d_
2. V cenách jsou započteny i náklady montáž a demontáž potrubí nebo hadice v délce do 20 m. Pro převedení vody na vzdálenost větší než 20 m se použijí položky souboru cen 115 00-11 Převedení vody potrubím tohoto katalogu._x000d_
3. V cenách nejsou započteny náklady na zřízení čerpacích jímek nebo projektovaných studní:_x000d_
a) kopaných; tyto se oceňují příslušnými cenami části A03 Hloubené vykopávky._x000d_
b) vrtaných; tyto se oceňují příslušnými cenami katalogu 800-2 Zvláštní zakládání objektů._x000d_
4. Doba, po kterou nejsou čerpadla v činnosti, se neoceňuje. Výjimkou je přerušení čerpání vody na dobu do 15 minut jednotlivě; toto přerušení se od doby čerpání neodečítá._x000d_
5. Dopravní výškou vody se rozumí svislá vzdálenost mezi hladinou vody v jímce sníženou čerpáním a vodorovnou rovinou proloženou osou nejvyššího bodu výtlačného potrubí._x000d_
6. Množství jednotek se určuje v hodinách doby, po kterou je jednotlivé čerpadlo, popř. celý soubor čerpadel v činnosti._x000d_
7. Počet měrných jednotek se určí samostatně za každé čerpací místo (jámu, studnu, šachtu)._x000d_
</t>
  </si>
  <si>
    <t>9</t>
  </si>
  <si>
    <t>115101301</t>
  </si>
  <si>
    <t>Pohotovost záložní čerpací soupravy pro dopravní výšku do 10 m s uvažovaným průměrným přítokem do 500 l/min</t>
  </si>
  <si>
    <t>den</t>
  </si>
  <si>
    <t>18</t>
  </si>
  <si>
    <t xml:space="preserve">Poznámka k souboru cen:_x000d_
1. V ceně nejsou započteny náklady na sací a výtlačné potrubí, příp. na odpadní žlaby a náklady na lešení pod čerpadlo a pod potrubí nebo pod odpadní žlaby, na energii a na záložní zdroje energie._x000d_
2. Oceňují se všechny kalendářní dny od skončení montáže do započetí demontáže čerpací soupravy s odečtením kalendářních dnů, ve kterých je tato souprava v činnosti._x000d_
3. Pohotovost záložní čerpací soupravy se oceňuje jen se souhlasem investora a to tehdy, mohla-li by porucha v čerpání ohrozit bezpečnost pracujících nebo budované dílo, příp. termín výstavby._x000d_
4. Dopravní výškou vody se rozumí svislá vzdálenost mezi hladinou vody v jímce sníženou čerpáním a vodorovnou rovinou, proloženou osou nejvyššího bodu výtlačného potrubí._x000d_
5. Počet měrných jednotek se určí samostatně za každé čerpací místo (jámu, studnu, šachtu)_x000d_
6. Pokud projekt předepíše zřízení samostatného sacího nebo výtlačného potrubí, oceňují se tyto náklady cenami souboru cen 115 00-11 Převedení vody potrubím._x000d_
</t>
  </si>
  <si>
    <t>119001405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</si>
  <si>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</si>
  <si>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20</t>
  </si>
  <si>
    <t xml:space="preserve">Poznámka k souboru cen:_x000d_
1. Ceny nelze použít pro dočasné zajištění potrubí v provozu pod tlakem přes 1 MPa a potrubí nebo jiných vedení v provozu u nichž investor zakazuje použít při vykopávce kovové nástroje nebo nářadí._x000d_
2. Ztížení vykopávky v blízkosti vedení, potrubí a stok ve výkopišti nebo podél jeho stěn se oceňuje cenami souboru cen 120 00- . . a 130 00- . . Příplatky za ztížení vykopávky._x000d_
</t>
  </si>
  <si>
    <t>106*1,00 "zajištění plynovodů a vodovodů"</t>
  </si>
  <si>
    <t>11</t>
  </si>
  <si>
    <t>119001421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</si>
  <si>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</si>
  <si>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22</t>
  </si>
  <si>
    <t>145*1,00 "zajištění kabelů"</t>
  </si>
  <si>
    <t>120001101</t>
  </si>
  <si>
    <t>Příplatek k cenám vykopávek za ztížení vykopávky v blízkosti podzemního vedení nebo výbušnin v horninách jakékoliv třídy</t>
  </si>
  <si>
    <t>m3</t>
  </si>
  <si>
    <t>24</t>
  </si>
  <si>
    <t xml:space="preserve">Poznámka k souboru cen:_x000d_
1. Cena je určena pro:_x000d_
a) podzemní vedení procházející odkopávkou nebo prokopávkou, korytem vodoteče, melioračním kanálem nebo uložené ve stěně výkopu při jakékoliv hloubce vedení pod původním terénem nebo jeho výšce nade dnem výkopu a jakémkoliv jeho směru ke stranám výkopu,_x000d_
b) výbušniny nezaložené dodavatelem._x000d_
2. Cenu lze použít i tehdy, narazí-li se na vedení nebo výbušninu až při vykopávce, a to pro objem výkopu, který je projektantem nebo investorem označen, v němž by toto nebo jiné nepředvídané vedení nebo výbušnina mohlo být uloženo._x000d_
3. Cenu nelze použít pro ztížení vykopávky v blízkosti podzemních vedení nebo výbušnin, u nichž je projektem zakázáno použít při vykopávce kovové nástroje nebo nářadí. Tyto práce se ocení individuálně._x000d_
4. Množství ztížení vykopávky v blízkosti:_x000d_
a) podzemního vedení, jehož půdorysná a výšková plocha:_x000d_
- je v projektu uvedena, určí se jako objem myšleného hranolu, jehož průřezem je obdélník, jehož horní vodorovná a obě svislé strany jsou ve vzdálenosti 0,5 m a dolní vodorovná strana je ve vzdálenosti 1 m od přilehlého vnějšího líce vedení, příp. jeho obalu a délka se rovná osové délce vedení ve výkopišti nebo délce vedení ve stěně výkopu. Vymezí-li projekt, v němž je nutno při vykopávce postupovat opatrně, větší prostor, platí cena pro celý objem výkopku v tomto prostoru._x000d_
- není v projektu uvedena, avšak která podle projektu nebo podle sdělení investora jsou pravděpodobně ve výkopišti uložena, se rovná objemu výkopu, která je projektem nebo investorem takto označen._x000d_
b) výbušniny určí vždy projektant nebo investor, ať je v projektu uvedeno či neuvedeno._x000d_
5. Je-li vedení položeno ve výkopišti tak, že se vykopávka v celém výše popsaném objemu nevykopává, např. blízko stěn nebo dna výkopu, oceňuje se ztížení vykopávky jen pro tu část objemu, v níž se vykopávka provádí._x000d_
6. Jsou-li ve výkopišti dvě vedení položena tak blízko sebe, že se výše uvedené objemy pro obě vedení pronikají, určí se množství ztížení vykopávky tak, aby se pronik započetl jen jednou._x000d_
7. Objem ztížení vykopávky se od celkového objemu výkopu neodečítá._x000d_
8. Dočasné zajištění různých podzemních vedení ve výkopišti se oceňuje cenami souboru cen 119 00-14. Dočasné zajištění podzemního potrubí nebo vedení ve výkopišti._x000d_
</t>
  </si>
  <si>
    <t>1,10*1,60*(106+145) "plynovody, vodovody, kabely"</t>
  </si>
  <si>
    <t>13</t>
  </si>
  <si>
    <t>121103111</t>
  </si>
  <si>
    <t>Skrývka zemin schopných zúrodnění v rovině a ve sklonu do 1:5</t>
  </si>
  <si>
    <t>1230167487</t>
  </si>
  <si>
    <t xml:space="preserve">Poznámka k souboru cen:_x000d_
1. V ceně jsou započteny i náklady spojené s naložením na dopravní prostředek nebo s přehozením do 3,0 m._x000d_
2. Ceny lze použít i pro těžení zemin schopných zúrodnění ve výkopišti, zemníku, i ulehlých z deponie._x000d_
</t>
  </si>
  <si>
    <t>378,00*1,00*0,20 "vrtsva ornice 20cm"</t>
  </si>
  <si>
    <t>101*1,60*0,60*0,20 "vrstva ornice - rozšíření u šachet"</t>
  </si>
  <si>
    <t>130901121</t>
  </si>
  <si>
    <t>Bourání konstrukcí v hloubených vykopávkách ručně s přemístěním suti na hromady na vzdálenost do 20 m nebo s naložením na dopravní prostředek z betonu prostého neprokládaného</t>
  </si>
  <si>
    <t>28</t>
  </si>
  <si>
    <t xml:space="preserve">Poznámka k souboru cen:_x000d_
1. Ceny jsou určeny pouze pro bourání konstrukcí ze zdiva nebo z betonu ve výkopišti při provádění zemních prací, jsou-li zdivo nebo beton obklopeny horninou nebo sypaninou tak, že k nim bez vykopávky není přístup._x000d_
2. Ceny lze použít i pro bourání konstrukcí při vykopávkách zářezů._x000d_
3. Ceny nelze použít pro bourání konstrukcí_x000d_
a) na suchu ze zdiva nebo z betonu jako samostatnou stavební práci, i když jsou bourané konstrukce pod úrovní terénu, jako např. zdi, stropy a klenby v suterénu,_x000d_
b) pod vodou.; toto bourání se oceňuje individuálně._x000d_
4. Svislé, příp. vodorovné přemístění materiálu z rozbouraných konstrukcí ve výkopišti se oceňuje jako přemístění výkopku z hornin třídy těžitelnosti III cenami souboru cen 161 Svislé přemístění výkopku, příp. 162 Vodorovné přemístění výkopku se složením, ale bez naložení a rozprostření._x000d_
5. Objem vybouraného materiálu pro přemístění se rovná objemu konstrukcí před rozbouráním._x000d_
</t>
  </si>
  <si>
    <t>P</t>
  </si>
  <si>
    <t>Poznámka k položce:_x000d_
Poznámka k položce: viz poznámky ve výkazu výměr</t>
  </si>
  <si>
    <t>(4,50+2,50+1,50+3,00+2,00)*0,20</t>
  </si>
  <si>
    <t>132254206</t>
  </si>
  <si>
    <t>Hloubení zapažených rýh šířky přes 800 do 2 000 mm strojně s urovnáním dna do předepsaného profilu a spádu v hornině třídy těžitelnosti I skupiny 3 přes 1 000 do 5 000 m3</t>
  </si>
  <si>
    <t>1783688791</t>
  </si>
  <si>
    <t xml:space="preserve">Poznámka k souboru cen:_x000d_
1. V cenách jsou započteny i náklady na případné nutné přemístění výkopku ve výkopišti na vzdálenost do 3 m a na přehození výkopku na přilehlém terénu na vzdálenost do 3 m od osy rýhy nebo naložení na dopravní prostředek._x000d_
</t>
  </si>
  <si>
    <t>2147,01 "celkový výkop přípojek"</t>
  </si>
  <si>
    <t>-94,99 "část ornice"</t>
  </si>
  <si>
    <t>-(32,00+45,00+9,00)*1,00*0,50 "část pod dlažbami"</t>
  </si>
  <si>
    <t>-351,00*0,10 "vrstva komunikace"</t>
  </si>
  <si>
    <t>-323,25*0,40 "vrstvy pod komunikací (pruh)"</t>
  </si>
  <si>
    <t>Mezisoučet</t>
  </si>
  <si>
    <t>"ODPOČET 10% V TŘÍDĚ 4"-1844,62*0,1</t>
  </si>
  <si>
    <t>132354206</t>
  </si>
  <si>
    <t>Hloubení zapažených rýh šířky přes 800 do 2 000 mm strojně s urovnáním dna do předepsaného profilu a spádu v hornině třídy těžitelnosti II skupiny 4 přes 1 000 do 5 000 m3</t>
  </si>
  <si>
    <t>-401417206</t>
  </si>
  <si>
    <t>"10% V TŘÍDE II SKUPINA 4"1844,62*0,1</t>
  </si>
  <si>
    <t>17</t>
  </si>
  <si>
    <t>133254104</t>
  </si>
  <si>
    <t>Hloubení zapažených šachet strojně v hornině třídy těžitelnosti I skupiny 3 přes 100 m3</t>
  </si>
  <si>
    <t>-586331561</t>
  </si>
  <si>
    <t xml:space="preserve">Poznámka k souboru cen:_x000d_
1. Ceny jsou určeny pro šachty hloubky do 12 m. Šachty větších hloubek se oceňují individuálně._x000d_
2. V cenách jsou započteny i náklady na:_x000d_
a) svislé přemístění výkopku,_x000d_
b) urovnání dna do předepsaného profilu a spádu._x000d_
c) přehození výkopku na přilehlém terénu na vzdálenost do 3 m od hrany šachty nebo naložení na dopravní prostředek._x000d_
</t>
  </si>
  <si>
    <t>241,82 "celk. výkop šachet"</t>
  </si>
  <si>
    <t>-1,60*0,60*0,20*101 "ornice (101 šachet)"</t>
  </si>
  <si>
    <t>-1,60*0,60*0,50*24 "komunikace (24 šachet)"</t>
  </si>
  <si>
    <t>151201101</t>
  </si>
  <si>
    <t>Zřízení pažení a rozepření stěn rýh pro podzemní vedení zátažné, hloubky do 2 m</t>
  </si>
  <si>
    <t>34</t>
  </si>
  <si>
    <t xml:space="preserve">Poznámka k souboru cen:_x000d_
1. Ceny jsou určeny pro roubení a rozepření stěn i jiných výkopů se svislými stěnami, pokud jsou tyto výkopy pro podzemní vedení rozměru do 1 250 mm._x000d_
2. Plocha mezer mezi pažinami příložného pažení se od plochy příložného pažení neodečítá; nezapažené plochy u pažení zátažného nebo hnaného se od plochy pažení odečítají._x000d_
3. Předepisuje-li projekt:_x000d_
a) ponechat pažení ve výkopu, oceňuje se toto pažení cenami souboru cen 151 . 0-19 Pažení stěn s ponecháním a rozepření stěn cenami souboru cen 151 . 0-13 Zřízení rozepření zapažených stěn výkopů,_x000d_
b) vzepření stěn, oceňuje se toto odstranění pažení stěn výkopu cenami souboru cen 151 . 0-12 Pažení stěn a vzepření stěn cenami souboru cen 151 . 0-14 odstranění vzepření stěn,_x000d_
c) kotvení stěn, toto se oceňuje příslušnými cenami katalogu 800-2 Zvláštní zakládání objektů._x000d_
</t>
  </si>
  <si>
    <t>19</t>
  </si>
  <si>
    <t>151201102</t>
  </si>
  <si>
    <t>Zřízení pažení a rozepření stěn rýh pro podzemní vedení zátažné, hloubky do 4 m</t>
  </si>
  <si>
    <t>36</t>
  </si>
  <si>
    <t>151201111</t>
  </si>
  <si>
    <t>Odstranění pažení a rozepření stěn rýh pro podzemní vedení s uložením materiálu na vzdálenost do 3 m od kraje výkopu zátažné, hloubky do 2 m</t>
  </si>
  <si>
    <t>38</t>
  </si>
  <si>
    <t>151201112</t>
  </si>
  <si>
    <t>Odstranění pažení a rozepření stěn rýh pro podzemní vedení s uložením materiálu na vzdálenost do 3 m od kraje výkopu zátažné, hloubky přes 2 do 4 m</t>
  </si>
  <si>
    <t>40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</si>
  <si>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</si>
  <si>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</si>
  <si>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-1309063799</t>
  </si>
  <si>
    <t xml:space="preserve">Poznámka k souboru cen:_x000d_
1. Přemísťuje-li se výkopek z dočasných skládek vzdálených do 50 m, neoceňuje se nakládání výkopku, i když se provádí. Toto ustanovení neplatí, vylučuje-li projekt použití dozeru._x000d_
2. Ceny nelze použít, předepisuje-li projekt přemístit výkopek na místo nepřístupné obvyklým dopravním prostředkům; toto přemístění se oceňuje individuálně._x000d_
</t>
  </si>
  <si>
    <t>(323,25*1,00*1,00)+(24*0,60*1,60*1,00) "pruh výměny trasy komunikace/dlažby(silniční)+ počet šachet v komunikaci (rozšíření) - (hloubka 1,0 m)"</t>
  </si>
  <si>
    <t>350,02 "obsyp"</t>
  </si>
  <si>
    <t>81,40 "lože"</t>
  </si>
  <si>
    <t>814,00*0,075*0,075*3,14 "potrubí DN 150"</t>
  </si>
  <si>
    <t>251,90*0,30*0,30*3,14 "šachty"</t>
  </si>
  <si>
    <t>"10 % VE SKUPINĚ 4"-863,274*0,1</t>
  </si>
  <si>
    <t>23</t>
  </si>
  <si>
    <t>162751137</t>
  </si>
  <si>
    <t>Vodorovné přemístění výkopku nebo sypaniny po suchu na obvyklém dopravním prostředku, bez naložení výkopku, avšak se složením bez rozhrnutí z horniny třídy těžitelnosti II na vzdálenost skupiny 4 a 5 na vzdálenost přes 9 000 do 10 000 m</t>
  </si>
  <si>
    <t>1249272079</t>
  </si>
  <si>
    <t>"10 % VE SKUPINĚ 4"863,274*0,1</t>
  </si>
  <si>
    <t>167151111</t>
  </si>
  <si>
    <t>Nakládání, skládání a překládání neulehlého výkopku nebo sypaniny strojně nakládání, množství přes 100 m3, z hornin třídy těžitelnosti I, skupiny 1 až 3</t>
  </si>
  <si>
    <t>-68347132</t>
  </si>
  <si>
    <t xml:space="preserve">Poznámka k souboru cen:_x000d_
1. Ceny -1131 až -1133 jsou určeny pro nakládání, překládání a vykládání na vzdálenost_x000d_
a) do 20 m vodorovně; vodorovná vzdálenost se měří od těžnice lodi k těžnici druhé lodi, nebo k těžišti hromady na břehu nebo k těžišti dopravního prostředku na suchu,_x000d_
b) do 4 m svisle; svislá vzdálenost se měří od pracovní hladiny vody k úrovni srovna- ného terénu v místě hromady nebo v místě dopravní plochy pro dopravní prostředek na suchu. Uvedenou svislou vzdálenost 4 m lze zvětšit, a to nejvýše do 6 m, jestliže je vodorovná vzdálenost uvedená v bodu a) kratší než 20 m nejméně o trojnásobek zvětšení výšky přes 4 m._x000d_
2. Množství měrných jednotek se určí v rostlém stavu horniny._x000d_
</t>
  </si>
  <si>
    <t>863,28</t>
  </si>
  <si>
    <t>25</t>
  </si>
  <si>
    <t>167151112</t>
  </si>
  <si>
    <t>Nakládání, skládání a překládání neulehlého výkopku nebo sypaniny strojně nakládání, množství přes 100 m3, z hornin třídy těžitelnosti II, skupiny 4 a 5</t>
  </si>
  <si>
    <t>1501941856</t>
  </si>
  <si>
    <t>2,7</t>
  </si>
  <si>
    <t>26</t>
  </si>
  <si>
    <t>171201201</t>
  </si>
  <si>
    <t>Uložení sypaniny na skládky nebo meziskládky bez hutnění s upravením uložené sypaniny do předepsaného tvaru</t>
  </si>
  <si>
    <t>52</t>
  </si>
  <si>
    <t xml:space="preserve">Poznámka k souboru cen:_x000d_
1. Cena je určena i pro:_x000d_
a) zasypání koryt vodotečí a prohlubní v terénu bez předepsaného zhutnění sypaniny,_x000d_
b) uložení výkopku pod vodou do prohlubní ve dně vodotečí nebo nádrží._x000d_
2. Cenu nelze použít pro uložení výkopku nebo ornice na trvalé skládky s předepsaným zhutněním; toto uložení výkopku se oceňuje cenami souboru cen 171 . . Uložení sypaniny do násypů._x000d_
3. V ceně jsou započteny i náklady na rozprostření sypaniny ve vrstvách s hrubým urovnáním na skládce._x000d_
4. V ceně nejsou započteny náklady na získání skládek ani na poplatky za skládku._x000d_
5. Množství jednotek uložení výkopku (sypaniny) se určí v m3 uloženého výkopku (sypaniny), v rostlém stavu zpravidla ve výkopišti._x000d_
</t>
  </si>
  <si>
    <t>863,28+2,70</t>
  </si>
  <si>
    <t>27</t>
  </si>
  <si>
    <t>171201221</t>
  </si>
  <si>
    <t>Poplatek za uložení stavebního odpadu na skládce (skládkovné) zeminy a kamení zatříděného do Katalogu odpadů pod kódem 17 05 04</t>
  </si>
  <si>
    <t>t</t>
  </si>
  <si>
    <t>-1299455574</t>
  </si>
  <si>
    <t xml:space="preserve">Poznámka k souboru cen:_x000d_
1. Ceny uvedené v souboru cen je doporučeno upravit podle aktuálních cen místně příslušné skládky._x000d_
2. V cenách je započítán poplatek za ukládání odpadu dle zákona 185/2001 Sb._x000d_
</t>
  </si>
  <si>
    <t>"1 M3 = 1,8 T"865,98*1,8</t>
  </si>
  <si>
    <t>174101101</t>
  </si>
  <si>
    <t>Zásyp sypaninou z jakékoliv horniny strojně s uložením výkopku ve vrstvách se zhutněním jam, šachet, rýh nebo kolem objektů v těchto vykopávkách</t>
  </si>
  <si>
    <t>56</t>
  </si>
  <si>
    <t xml:space="preserve">Poznámka k souboru cen:_x000d_
1. Ceny nelze použít pro zásyp rýh pro drenážní trativody pro lesnicko-technické meliorace a zemědělské. Zásyp těchto rýh se oceňuje cenami souboru cen 174 Zásyp rýh pro drény._x000d_
2. V cenách je započteno přemístění sypaniny ze vzdálenosti 10 m od kraje výkopu nebo zasypávaného prostoru, měřeno k těžišti skládky._x000d_
3. Objem zásypu je rozdíl objemu výkopu a objemu do něho vestavěných konstrukcí nebo uložených vedení i s jejich obklady a podklady. Objem potrubí do DN 180, příp. i s obalem, se od objemu zásypu neodečítá. Pro stanovení objemu zásypu se od objemu výkopu odečítá i objem obsypu potrubí oceňovaný cenami souboru cen 175 Obsyp potrubí, přichází-li v úvahu ._x000d_
4. Odklizení zbylého výkopku po provedení zásypu zářezů se šikmými stěnami pro podzemní vedení nebo zásypu jam a rýh pro podzemní vedení se oceňuje cenami souboru cen 167 Nakládání výkopku nebo sypaniny a 162 Vodorovné přemístění výkopku._x000d_
5. Rozprostření zbylého výkopku podél výkopu a nad výkopem po provedení zásypů zářezů se šikmými stěnami pro podzemní vedení nebo zásypu jam a rýh pro podzemní vedení se oceňuje cenami souborů cen 171 Uložení sypaniny do násypů._x000d_
6. V cenách nejsou zahrnuty náklady na prohození sypaniny, tyto náklady se oceňují cenou 17411-1109 Příplatek za prohození sypaniny._x000d_
</t>
  </si>
  <si>
    <t>1257,54+863,16 "svislé přemístění"</t>
  </si>
  <si>
    <t>-863,28 "vytlačená zemina"</t>
  </si>
  <si>
    <t>29</t>
  </si>
  <si>
    <t>M</t>
  </si>
  <si>
    <t>58344197</t>
  </si>
  <si>
    <t>štěrkodrť frakce 0/63</t>
  </si>
  <si>
    <t>58</t>
  </si>
  <si>
    <t>30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</si>
  <si>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</si>
  <si>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</si>
  <si>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108145383</t>
  </si>
  <si>
    <t xml:space="preserve">Poznámka k souboru cen:_x000d_
1. Objem obsypu na 1 m délky potrubí se rovná šířce dna výkopu násobené součtem vnějšího průměru potrubí příp. i s obalem a projektované tloušťky obsypu nad, případně i pod potrubím. Pro odečítání objemu potrubí se započítávají všechny vestavěné konstrukce nebo uložené vedení i s jejich obklady a podklady (tento objem se nazývá objemem horniny vytlačené konstrukcí)._x000d_
2. Míru zhutnění předepisuje projekt._x000d_
3. V cenách nejsou zahrnuty náklady na nakupovanou sypaninu. Tato se oceňuje ve specifikaci._x000d_
4. V cenách nejsou zahrnuty náklady na prohození sypaniny, tyto náklady se oceňují položkou 17511-1109 Příplatek za prohození sypaniny._x000d_
</t>
  </si>
  <si>
    <t>814,00*0,43 "obsyp trubek DN 150"</t>
  </si>
  <si>
    <t>31</t>
  </si>
  <si>
    <t>58331351</t>
  </si>
  <si>
    <t>kamenivo těžené drobné frakce 0/4</t>
  </si>
  <si>
    <t>62</t>
  </si>
  <si>
    <t>350,02*2,0 "převod na tuny"</t>
  </si>
  <si>
    <t>32</t>
  </si>
  <si>
    <t>181311103</t>
  </si>
  <si>
    <t>Rozprostření a urovnání ornice v rovině nebo ve svahu sklonu do 1:5 ručně při souvislé ploše, tl. vrstvy do 200 mm</t>
  </si>
  <si>
    <t>1594479649</t>
  </si>
  <si>
    <t xml:space="preserve">Poznámka k souboru cen:_x000d_
1. V ceně jsou započteny i náklady na případné nutné přemístění hromad nebo dočasných skládek na místo spotřeby ze vzdálenosti do 3 m._x000d_
2. V ceně nejsou započteny náklady na získání ornice._x000d_
</t>
  </si>
  <si>
    <t>378,00*1,00</t>
  </si>
  <si>
    <t>101*1,60*0,60</t>
  </si>
  <si>
    <t>33</t>
  </si>
  <si>
    <t>181451121</t>
  </si>
  <si>
    <t>Založení trávníku na půdě předem připravené plochy přes 1000 m2 výsevem včetně utažení lučního v rovině nebo na svahu do 1:5</t>
  </si>
  <si>
    <t>66</t>
  </si>
  <si>
    <t xml:space="preserve">Poznámka k souboru cen:_x000d_
1. V cenách jsou započteny i náklady na pokosení, naložení a odvoz odpadu do 20 km se složením._x000d_
2. V cenách -1161 až -1164 nejsou započteny i náklady na zatravňovací textilii._x000d_
3. V cenách nejsou započteny náklady na:_x000d_
a) přípravu půdy,_x000d_
b) travní semeno, tyto náklady se oceňují ve specifikaci,_x000d_
c) vypletí a zalévání; tyto práce se oceňují cenami části C02 souborů cen 185 80-42 Vypletí a 185 80-43 Zalití rostlin vodou,_x000d_
d) srovnání terénu, tyto práce se oceňují souborem cen 181 1.-..Plošná úprava terénu._x000d_
4. V cenách o sklonu svahu přes 1:1 jsou uvažovány podmínky pro svahy běžně schůdné; bez použití lezeckých technik. V případě použití lezeckých technik se tyto náklady oceňují individuálně._x000d_
</t>
  </si>
  <si>
    <t>00572100</t>
  </si>
  <si>
    <t>osivo jetelotráva intenzivní víceletá</t>
  </si>
  <si>
    <t>kg</t>
  </si>
  <si>
    <t>68</t>
  </si>
  <si>
    <t>Svislé a kompletní konstrukce</t>
  </si>
  <si>
    <t>35</t>
  </si>
  <si>
    <t>334791114</t>
  </si>
  <si>
    <t>Prostup v betonových zdech z plastových trub průměru do DN 200</t>
  </si>
  <si>
    <t>276018447</t>
  </si>
  <si>
    <t xml:space="preserve">Poznámka k souboru cen:_x000d_
1. V cenách jsou započteny náklady na nařezání plastového potrubí na potřebnou délku a osazení do bednění bez výřezu bednění, utěsnění prostupu a bednění tmelem před betonáží._x000d_
</t>
  </si>
  <si>
    <t>"PROSTUP - CHRÁNIČKA POD ZÍKLADEM STÁVAJÍCHO OPLOCENÍ" 55*1</t>
  </si>
  <si>
    <t>348171143</t>
  </si>
  <si>
    <t>Montáž oplocení z dílců kovových panelových svařovaných, na ocelové profilované sloupky, výšky přes 1,0 do 1,5 m</t>
  </si>
  <si>
    <t>-780389556</t>
  </si>
  <si>
    <t xml:space="preserve">Poznámka k souboru cen:_x000d_
1. V cenách nejsou započteny náklady na dodávku dílců, tyto se oceňují ve specifikaci._x000d_
</t>
  </si>
  <si>
    <t>"ZPĚTNÁ MONTÁŽ PŮVODNÍHO OPLOCENÍ"</t>
  </si>
  <si>
    <t>21,00*2 "2m části plotu (bez podezdívky)"</t>
  </si>
  <si>
    <t>37</t>
  </si>
  <si>
    <t>DRX.GP660004</t>
  </si>
  <si>
    <t>Svařovaný panel poplastovaný Axis C 1,23/2,48m - RAL 6005</t>
  </si>
  <si>
    <t>kus</t>
  </si>
  <si>
    <t>-1684816699</t>
  </si>
  <si>
    <t>42*0,4 'Přepočtené koeficientem množství</t>
  </si>
  <si>
    <t>Vodorovné konstrukce</t>
  </si>
  <si>
    <t>451573111</t>
  </si>
  <si>
    <t>Lože pod potrubí, stoky a drobné objekty v otevřeném výkopu z písku a štěrkopísku do 63 mm</t>
  </si>
  <si>
    <t>70</t>
  </si>
  <si>
    <t xml:space="preserve">Poznámka k souboru cen:_x000d_
1. Ceny -1111 a -1192 lze použít i pro zřízení sběrných vrstev nad drenážními trubkami._x000d_
2. V cenách -5111 a -1192 jsou započteny i náklady na prohození výkopku získaného při zemních pracích._x000d_
</t>
  </si>
  <si>
    <t>814,00*0,10 "lože"</t>
  </si>
  <si>
    <t>Komunikace pozemní</t>
  </si>
  <si>
    <t>39</t>
  </si>
  <si>
    <t>564271111</t>
  </si>
  <si>
    <t>Podklad nebo podsyp ze štěrkopísku ŠP s rozprostřením, vlhčením a zhutněním, po zhutnění tl. 250 mm</t>
  </si>
  <si>
    <t>1997241556</t>
  </si>
  <si>
    <t>495,25 "ASFALT</t>
  </si>
  <si>
    <t>"DLAŽBY" 90+64+18</t>
  </si>
  <si>
    <t>564751111</t>
  </si>
  <si>
    <t>Podklad nebo kryt z kameniva hrubého drceného vel. 32-63 mm s rozprostřením a zhutněním, po zhutnění tl. 150 mm</t>
  </si>
  <si>
    <t>-1795912234</t>
  </si>
  <si>
    <t>41</t>
  </si>
  <si>
    <t>565166101</t>
  </si>
  <si>
    <t>Asfaltový beton vrstva podkladní ACP 22 (obalované kamenivo hrubozrnné - OKH) s rozprostřením a zhutněním v pruhu šířky do 1,5 m, po zhutnění tl. 80 mm</t>
  </si>
  <si>
    <t>1805637996</t>
  </si>
  <si>
    <t xml:space="preserve">Poznámka k souboru cen:_x000d_
1. Cenami 565 1.-610 lze oceňovat např. chodníky, úzké cesty a vjezdy v pruhu šířky do 1,5 m jakékoliv délky a jednotlivé plochy velikosti do 10 m2._x000d_
2. ČSN EN 13108-1 připouští pro ACP 22 pouze tl. 60 až 100 mm._x000d_
</t>
  </si>
  <si>
    <t>495,25</t>
  </si>
  <si>
    <t>42</t>
  </si>
  <si>
    <t>566901173</t>
  </si>
  <si>
    <t>Vyspravení podkladu po překopech inženýrských sítí plochy do 15 m2 s rozprostřením a zhutněním směsí zpevněnou cementem SC C 20/25 (PB I) tl. 200 mm</t>
  </si>
  <si>
    <t>-1491706400</t>
  </si>
  <si>
    <t xml:space="preserve">Poznámka k souboru cen:_x000d_
1. Ceny jsou určeny pro vyspravení podkladů po překopech pro inženýrské sítětrvalé i dočasné (předepíše-li je projekt)._x000d_
2. Ceny jsou určeny pouze pro případy havárií, přeložek nebo běžných oprav inženýrských sítí._x000d_
3. Ceny nelze použít v rámci výstavby nových inženýrských sítí._x000d_
4. V cenách nejsou započteny náklady na příp. nutný spojovací postřik, který se oceňuje cenami souboru cen 573 2.-11 Postřik živičný spojovací části A01 tohoto katalogu._x000d_
</t>
  </si>
  <si>
    <t>OBNOVA POVRCHU V MÍSTECH POŠKOZENÉHO BETONOVÉHO POVRCHU"</t>
  </si>
  <si>
    <t>(4,50+2,50+1,50+3,00+2,00)</t>
  </si>
  <si>
    <t>43</t>
  </si>
  <si>
    <t>567121114</t>
  </si>
  <si>
    <t>Podklad ze směsi stmelené cementem SC bez dilatačních spár, s rozprostřením a zhutněním SC C 3/4 (SC I), po zhutnění tl. 150 mm</t>
  </si>
  <si>
    <t>2082351294</t>
  </si>
  <si>
    <t xml:space="preserve">Poznámka k souboru cen:_x000d_
1. V cenách jsou započteny i náklady na ošetření povrchu podkladu vodou._x000d_
2. V cenách 567 1.-4 jsou započteny i náklady postřik proti odpařování vody._x000d_
3. V cenách nejsou započteny náklady na:_x000d_
a) příp. postřik, který se oceňuje cenou 919 74-8111 Postřik popř. zdrsnění povrchu cementobetonového krytu nebo podkladu ochrannou emulzí,_x000d_
b) zřízení dilatačních spár a jejich vyplnění; tyto práce se oceňují cenami souborů cen 919 11-1 Řezání dilatačních spár, 919 12-. Těsnění dilatačních spár a 919 13 Vyztužení dilatačních spár._x000d_
</t>
  </si>
  <si>
    <t>44</t>
  </si>
  <si>
    <t>573111111</t>
  </si>
  <si>
    <t>Postřik infiltrační PI z asfaltu silničního s posypem kamenivem, v množství 0,60 kg/m2</t>
  </si>
  <si>
    <t>76</t>
  </si>
  <si>
    <t>45</t>
  </si>
  <si>
    <t>577144131</t>
  </si>
  <si>
    <t>Asfaltový beton vrstva obrusná ACO 11 (ABS) s rozprostřením a se zhutněním z modifikovaného asfaltu v pruhu šířky přes do 1,5 do 3 m, po zhutnění tl. 50 mm</t>
  </si>
  <si>
    <t>78</t>
  </si>
  <si>
    <t xml:space="preserve">Poznámka k souboru cen:_x000d_
1. Cenami 577 1.-40 lze oceňovat např. chodníky, úzké cesty a vjezdy v pruhu šířky do 1,5 m jakékoliv délky a jednotlivé plochy velikosti do 10 m2._x000d_
2. ČSN EN 13108-1 připouští pro ACO 11 pouze tl. 35 až 50 mm._x000d_
</t>
  </si>
  <si>
    <t>46</t>
  </si>
  <si>
    <t>577146111</t>
  </si>
  <si>
    <t>Asfaltový beton vrstva ložní ACL 22 (ABVH) s rozprostřením a zhutněním z nemodifikovaného asfaltu v pruhu šířky do 3 m, po zhutnění tl. 50 mm</t>
  </si>
  <si>
    <t>80</t>
  </si>
  <si>
    <t xml:space="preserve">Poznámka k souboru cen:_x000d_
1. Cenami 577 1.-60 lze oceňovat např. chodníky, úzké cesty a vjezdy v pruhu šířky do 1,5 m jakékoliv délky a jednotlivé plochy velikosti do 10 m2._x000d_
2. ČSN EN 13108-1 připouští pro ACL 22 pouze tl. 60 až 90 mm._x000d_
</t>
  </si>
  <si>
    <t>47</t>
  </si>
  <si>
    <t>577166111</t>
  </si>
  <si>
    <t>Asfaltový beton vrstva ložní ACL 22 (ABVH) s rozprostřením a zhutněním z nemodifikovaného asfaltu v pruhu šířky do 3 m, po zhutnění tl. 70 mm</t>
  </si>
  <si>
    <t>-1266671886</t>
  </si>
  <si>
    <t>48</t>
  </si>
  <si>
    <t>591211111</t>
  </si>
  <si>
    <t>Kladení dlažby z kostek s provedením lože do tl. 50 mm, s vyplněním spár, s dvojím beraněním a se smetením přebytečného materiálu na krajnici drobných z kamene, do lože z kameniva těženého</t>
  </si>
  <si>
    <t>1797654130</t>
  </si>
  <si>
    <t xml:space="preserve">Poznámka k souboru cen:_x000d_
1. Ceny 591 1.- pro dlažbu z kostek velkých jsou určeny pro dlažbu úhlopříčnou a řádkovou._x000d_
2. Ceny 591 2.- pro dlažbu z kostek drobných jsou určeny pro dlažbu úhlopříčnou, řádkovou a kroužkovou._x000d_
3. Dlažba vějířová z kostek drobných se oceňuje cenami 591 41-2111 a 591 44-2111 Kladení dlažby z mozaiky dvoubarevné a vícebarevné komunikací pro pěší._x000d_
4. V cenách jsou započteny i náklady na dodání hmot pro lože a na dodání téhož materiálu na výplň spár._x000d_
5. V cenách nejsou započteny náklady na:_x000d_
a) dodání dlažebních kostek, které se oceňuje ve specifikaci; ztratné lze dohodnout_x000d_
- u velkých kostek ve výši 1 %,_x000d_
- u drobných kostek ve výši 2 %,_x000d_
b) vyplnění spár dlažby živičnou zálivkou, které se oceňuje cenami souboru cen 599 1 . -11 Zálivka živičná spár dlažby._x000d_
6. Část lože přesahující tloušťku 50 mm se oceňuje cenami souboru cen 451 31-97 Příplatek za každých dalších 10 mm tloušťky podkladu nebo lože._x000d_
</t>
  </si>
  <si>
    <t>"MATERIÁL BUDE POUŽIT PŮVODNÍ</t>
  </si>
  <si>
    <t>49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</si>
  <si>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</si>
  <si>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</si>
  <si>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-2128517527</t>
  </si>
  <si>
    <t xml:space="preserve">Poznámka k souboru cen:_x000d_
1. Pro volbu cen dlažeb platí toto rozdělení: Skupina A: dlažby z prvků stejného tvaru, Skupina B: dlažby z prvků dvou a více tvarů nebo z obrazců o ploše jednotlivě do 100 m2, Skupina C: dlažby obloukovitých tvarů (oblouky, kruhy, apod.)._x000d_
2. V cenách jsou započteny i náklady na dodání hmot pro lože a na dodání materiálu na výplň spár._x000d_
3. V cenách nejsou započteny náklady na dodání zámkové dlažby, které se oceňuje ve specifikaci; ztratné lze dohodnout u plochy_x000d_
a) do 100 m2 ve výši 3 %,_x000d_
b) přes 100 do 300 m2 ve výši 2 %,_x000d_
c) přes 300 m2 ve výši 1 %._x000d_
4. Část lože přesahující tloušťku 40 mm se oceňuje cenami souboru cen 451 . . -9 . Příplatek za každých dalších 10 mm tloušťky podkladu nebo lože._x000d_
</t>
  </si>
  <si>
    <t>50</t>
  </si>
  <si>
    <t>59245015</t>
  </si>
  <si>
    <t>dlažba zámková tvaru I 200x165x60mm přírodní</t>
  </si>
  <si>
    <t>-2042709785</t>
  </si>
  <si>
    <t>154,000*1,05</t>
  </si>
  <si>
    <t>Trubní vedení</t>
  </si>
  <si>
    <t>51</t>
  </si>
  <si>
    <t>871315221</t>
  </si>
  <si>
    <t>Kanalizační potrubí z tvrdého PVC v otevřeném výkopu ve sklonu do 20 %, hladkého plnostěnného jednovrstvého, tuhost třídy SN 8 DN 160</t>
  </si>
  <si>
    <t>84</t>
  </si>
  <si>
    <t xml:space="preserve">Poznámka k souboru cen:_x000d_
1. V cenách jsou započteny i náklady na dodání trub včetně gumového těsnění._x000d_
2. Použití trub dle tuhostí:_x000d_
a) třída SN 4: kanalizační sítě, přípojky, odvodňování pozemků s výškou krytí až 4 m_x000d_
b) třída SN 8: kanalizační sítě v nestandartních podmínkách uložení, vysoké teplotní a mechanické zatížení s výškou krytí do 8 m_x000d_
c) SN 10: kanalizační sítě, přípojky, odvodňování pozemků s výškou krytí &amp;gt; 8 m_x000d_
d) třída SN 12: kanalizační sítě s vysokým statickým zatížením a dynamickými rázy, při rychlosti média až 15 m/s a výškou krytí 0,7-10 m_x000d_
e) třída SN 16: kanalizační sítě s vysokým statickým zatížením a dynamickými rázy avýškou krytí 0,5-12 m._x000d_
</t>
  </si>
  <si>
    <t>877310330</t>
  </si>
  <si>
    <t>Montáž tvarovek na kanalizačním plastovém potrubí z polypropylenu PP hladkého plnostěnného spojek nebo redukcí DN 150</t>
  </si>
  <si>
    <t>-495764603</t>
  </si>
  <si>
    <t xml:space="preserve">Poznámka k souboru cen:_x000d_
1. V cenách montáže tvarovek nejsou započteny náklady na dodání tvarovek. Tyto náklady se oceňují ve specifikaci._x000d_
2. V cenách montáže tvarovek jsou započteny náklady na dodání těsnicích kroužků, pokud tyto nejsou součástí dodávky tvarovek._x000d_
</t>
  </si>
  <si>
    <t>53</t>
  </si>
  <si>
    <t>28617235</t>
  </si>
  <si>
    <t>spojka přesuvná kanalizační PP DN 150</t>
  </si>
  <si>
    <t>-277448672</t>
  </si>
  <si>
    <t>54</t>
  </si>
  <si>
    <t>877310440</t>
  </si>
  <si>
    <t>Montáž tvarovek na kanalizačním plastovém potrubí z polypropylenu PP korugovaného nebo žebrovaného šachtových vložek DN 150</t>
  </si>
  <si>
    <t>1991505320</t>
  </si>
  <si>
    <t>55</t>
  </si>
  <si>
    <t>28617480</t>
  </si>
  <si>
    <t>vložka šachtová kanalizace PP korugované DN 160</t>
  </si>
  <si>
    <t>-667640917</t>
  </si>
  <si>
    <t>892312121</t>
  </si>
  <si>
    <t>Tlakové zkoušky vzduchem těsnícími vaky ucpávkovými DN 150</t>
  </si>
  <si>
    <t>úsek</t>
  </si>
  <si>
    <t>-1975803159</t>
  </si>
  <si>
    <t xml:space="preserve">Poznámka k souboru cen:_x000d_
1. Ceny zkoušek jsou vztaženy na úsek stoky mezi dvěma šachtami bez ohledu na druh potrubí._x000d_
2. V cenách jsou započteny i náklady na:_x000d_
a) montáž a demontáž těsnících vaků pro zabezpečení konců zkoušeného úseku potrubí, naplnění a vypuštění vzduchu zkoušeného úseku stoky,_x000d_
b) vystavení zkušebního protokolu._x000d_
3. V cenách nejsou započteny náklady na:_x000d_
a) utěsnění kanalizačních přípojek._x000d_
b) zkoušky vstupních a revizních šachet._x000d_
</t>
  </si>
  <si>
    <t>57</t>
  </si>
  <si>
    <t>871RPOLOŽKA1</t>
  </si>
  <si>
    <t>Montáž a osazení plastové revizní šachty DN600, včetně seříznutí a osazení poklopu</t>
  </si>
  <si>
    <t>86</t>
  </si>
  <si>
    <t>28661907</t>
  </si>
  <si>
    <t>dno šachtové 600 DIN UR 160 - typ "X"</t>
  </si>
  <si>
    <t>88</t>
  </si>
  <si>
    <t>59</t>
  </si>
  <si>
    <t>28661041</t>
  </si>
  <si>
    <t>roura šachtová PP korugovaná dno DN 600 dl 2m</t>
  </si>
  <si>
    <t>90</t>
  </si>
  <si>
    <t>60</t>
  </si>
  <si>
    <t>28661042</t>
  </si>
  <si>
    <t>roura šachtová PP korugovaná dno DN 600 dl 3m</t>
  </si>
  <si>
    <t>92</t>
  </si>
  <si>
    <t>61</t>
  </si>
  <si>
    <t>28661045</t>
  </si>
  <si>
    <t>roura šachtová PP korugovaná dno DN 600 dl 6m</t>
  </si>
  <si>
    <t>94</t>
  </si>
  <si>
    <t>28661939</t>
  </si>
  <si>
    <t>prstenec šachtový betonový dno DN 600</t>
  </si>
  <si>
    <t>96</t>
  </si>
  <si>
    <t>63</t>
  </si>
  <si>
    <t>899311114</t>
  </si>
  <si>
    <t>Osazení ocelových nebo litinových poklopů s rámem na šachtách tunelové stoky hmotnosti jednotlivě přes 150 kg</t>
  </si>
  <si>
    <t>-358512302</t>
  </si>
  <si>
    <t xml:space="preserve">Poznámka k souboru cen:_x000d_
1. V cenách nejsou započteny náklady na dodání poklopů s rámem; poklopy s rámem se oceňují ve specifikaci._x000d_
</t>
  </si>
  <si>
    <t>64</t>
  </si>
  <si>
    <t>28661935</t>
  </si>
  <si>
    <t xml:space="preserve">poklop šachtový litinový  DN 600 pro třídu zatížení D400</t>
  </si>
  <si>
    <t>-1991720314</t>
  </si>
  <si>
    <t>65</t>
  </si>
  <si>
    <t>89901RPOLOŽKA2</t>
  </si>
  <si>
    <t>Křížení trasy navržené přípojky s propustkem</t>
  </si>
  <si>
    <t>104</t>
  </si>
  <si>
    <t>89902RPOLOŽKA3</t>
  </si>
  <si>
    <t>Křížení trasy navržené přípojky s odvodňovacím žlabem</t>
  </si>
  <si>
    <t>106</t>
  </si>
  <si>
    <t>Ostatní konstrukce a práce, bourání</t>
  </si>
  <si>
    <t>67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</si>
  <si>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</si>
  <si>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</si>
  <si>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-209894891</t>
  </si>
  <si>
    <t xml:space="preserve">Poznámka k souboru cen:_x000d_
1. V cenách jsou započteny i náklady na vyčištění spár, na impregnaci a zalití spár včetně dodání hmot._x000d_
</t>
  </si>
  <si>
    <t>(412,50-(119*1,50))*2 "2 pruhy pro přípojky v komunikaci"</t>
  </si>
  <si>
    <t>919735112</t>
  </si>
  <si>
    <t>Řezání stávajícího živičného krytu nebo podkladu hloubky přes 50 do 100 mm</t>
  </si>
  <si>
    <t>114</t>
  </si>
  <si>
    <t xml:space="preserve">Poznámka k souboru cen:_x000d_
1. V cenách jsou započteny i náklady na spotřebu vody._x000d_
</t>
  </si>
  <si>
    <t>69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</si>
  <si>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</si>
  <si>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</si>
  <si>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116</t>
  </si>
  <si>
    <t xml:space="preserve">Poznámka k souboru cen:_x000d_
1. Ceny 05-4441 a 05-4442 jsou určeny jen pro očištění vybouraných dlaždic, desek nebo tvarovek uložených do lože ze sypkého materiálu bez pojiva._x000d_
2. Přemístění vybouraných obrubníků, krajníků, desek nebo dílců na vzdálenost přes 10 m se oceňuje cenami souboru cen 997 22-1 Vodorovná doprava vybouraných hmot._x000d_
</t>
  </si>
  <si>
    <t>979054441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</si>
  <si>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</si>
  <si>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118</t>
  </si>
  <si>
    <t>71</t>
  </si>
  <si>
    <t>979054451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</si>
  <si>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</si>
  <si>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120</t>
  </si>
  <si>
    <t>72</t>
  </si>
  <si>
    <t>979071021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</si>
  <si>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kamenivem těženým</t>
  </si>
  <si>
    <t>122</t>
  </si>
  <si>
    <t xml:space="preserve">Poznámka k souboru cen:_x000d_
1. Ceny jsou určeny pouze pro případy havárií, přeložek nebo běžných oprav inženýrských sítí._x000d_
2. Ceny nelze použít v rámci výstavby nových inženýrských sítí._x000d_
3. V cenách jsou započteny i náklady na odklizení odpadových hmot na hromady._x000d_
4. Přemístění vybouraných dlažebních kostek na vzdálenost přes 3 m se oceňuje cenami souborů cen 997 22-1 Vodorovná doprava suti._x000d_
</t>
  </si>
  <si>
    <t>997</t>
  </si>
  <si>
    <t>Přesun sutě</t>
  </si>
  <si>
    <t>73</t>
  </si>
  <si>
    <t>997221551</t>
  </si>
  <si>
    <t>Vodorovná doprava suti bez naložení, ale se složením a s hrubým urovnáním ze sypkých materiálů, na vzdálenost do 1 km</t>
  </si>
  <si>
    <t>124</t>
  </si>
  <si>
    <t xml:space="preserve">Poznámka k souboru cen:_x000d_
1. Ceny nelze použít pro vodorovnou dopravu suti po železnici, po vodě nebo neobvyklými dopravními prostředky._x000d_
2. Je-li na dopravní dráze pro vodorovnou dopravu suti překážka, pro kterou je nutno suť překládat z jednoho dopravního prostředku na druhý, oceňuje se tato doprava v každém úseku samostatně._x000d_
3. Ceny 997 22-155 jsou určeny pro sypký materiál, např. kamenivo a hmoty kamenitého charakteru stmelené vápnem, cementem nebo živicí._x000d_
4. Ceny 997 22-156 jsou určeny pro drobný kusový materiál (dlažební kostky, lomový kámen)._x000d_
</t>
  </si>
  <si>
    <t>74</t>
  </si>
  <si>
    <t>997221559</t>
  </si>
  <si>
    <t>Vodorovná doprava suti bez naložení, ale se složením a s hrubým urovnáním Příplatek k ceně za každý další i započatý 1 km přes 1 km</t>
  </si>
  <si>
    <t>126</t>
  </si>
  <si>
    <t>"SKLÁDKA BOHUSLAVICE NAD ÚPOU VZDÁLENOST 29 KM"</t>
  </si>
  <si>
    <t>431,008*28</t>
  </si>
  <si>
    <t>75</t>
  </si>
  <si>
    <t>997221611</t>
  </si>
  <si>
    <t>Nakládání na dopravní prostředky pro vodorovnou dopravu suti</t>
  </si>
  <si>
    <t>128</t>
  </si>
  <si>
    <t xml:space="preserve">Poznámka k souboru cen:_x000d_
1. Ceny lze použít i pro překládání při lomené dopravě._x000d_
2. Ceny nelze použít při dopravě po železnici, po vodě nebo neobvyklými dopravními prostředky._x000d_
</t>
  </si>
  <si>
    <t>997221645</t>
  </si>
  <si>
    <t>Poplatek za uložení stavebního odpadu na skládce (skládkovné) asfaltového bez obsahu dehtu zatříděného do Katalogu odpadů pod kódem 17 03 02</t>
  </si>
  <si>
    <t>490087928</t>
  </si>
  <si>
    <t xml:space="preserve">Poznámka k souboru cen:_x000d_
1. Ceny uvedenév souboru cen je doporučeno upravit podle aktuálních cen místně příslušné skládky odpadů._x000d_
2. Uložení odpadů neuvedených v souboru cen se oceňuje individuálně._x000d_
3. V cenách je započítán poplatek za ukládání odpadu dle zákona 185/2001 Sb._x000d_
4. Případné drcení stavebního odpadu lze ocenit cenami souboru cen 997 00-60 Drcení stavebního odpadu z katalogu 800-6 Demolice objektů._x000d_
</t>
  </si>
  <si>
    <t>148,575+77,22</t>
  </si>
  <si>
    <t>77</t>
  </si>
  <si>
    <t>997221655</t>
  </si>
  <si>
    <t>-901861406</t>
  </si>
  <si>
    <t>431,008-225,795</t>
  </si>
  <si>
    <t>998</t>
  </si>
  <si>
    <t>Přesun hmot</t>
  </si>
  <si>
    <t>998225111</t>
  </si>
  <si>
    <t>Přesun hmot pro komunikace s krytem z kameniva, monolitickým betonovým nebo živičným dopravní vzdálenost do 200 m jakékoliv délky objektu</t>
  </si>
  <si>
    <t>-1885906473</t>
  </si>
  <si>
    <t xml:space="preserve">Poznámka k souboru cen:_x000d_
1. Ceny lze použít i pro plochy letišť s krytem monolitickým betonovým nebo živičným._x000d_
</t>
  </si>
  <si>
    <t>383,669+104,498+6,748+188,632+2,778+64,214</t>
  </si>
  <si>
    <t>89,898+3,307+12,975+18,272+194,57</t>
  </si>
  <si>
    <t>79</t>
  </si>
  <si>
    <t>998276101</t>
  </si>
  <si>
    <t>Přesun hmot pro trubní vedení hloubené z trub z plastických hmot nebo sklolaminátových pro vodovody nebo kanalizace v otevřeném výkopu dopravní vzdálenost do 15 m</t>
  </si>
  <si>
    <t>130</t>
  </si>
  <si>
    <t xml:space="preserve">Poznámka k souboru cen:_x000d_
1. Ceny přesunu hmot nelze užít pro zeminu, sypaniny, štěrkopísek, kamenivo ap. Případná manipulace s tímto materiálem se oceňuje soubory cen 162 ..-.... Vodorovné přemístění výkopku nebo sypaniny katalogu 800-1 Zemní práce._x000d_
</t>
  </si>
  <si>
    <t>1,318+60,194+0,285</t>
  </si>
  <si>
    <t>HZS</t>
  </si>
  <si>
    <t>Hodinové zúčtovací sazby</t>
  </si>
  <si>
    <t>HZS2132</t>
  </si>
  <si>
    <t>Hodinové zúčtovací sazby profesí PSV provádění stavebních konstrukcí zámečník odborný</t>
  </si>
  <si>
    <t>512</t>
  </si>
  <si>
    <t>253417752</t>
  </si>
  <si>
    <t xml:space="preserve">"DEMONTÁŽ OPLOCENÍ  OPLOCENÍ"</t>
  </si>
  <si>
    <t>"21 KUSŮ 2m části plotu (bez podezdívky) - 2 PRACOVNÍCI 2 DNY "2*2*8,5</t>
  </si>
  <si>
    <t>VRN</t>
  </si>
  <si>
    <t>Vedlejší rozpočtové náklady</t>
  </si>
  <si>
    <t>VRN1</t>
  </si>
  <si>
    <t>Průzkumné, geodetické a projektové práce</t>
  </si>
  <si>
    <t>81</t>
  </si>
  <si>
    <t>012002000</t>
  </si>
  <si>
    <t>Geodetické práce</t>
  </si>
  <si>
    <t>KUS</t>
  </si>
  <si>
    <t>1024</t>
  </si>
  <si>
    <t>-1459405068</t>
  </si>
  <si>
    <t>"ZAMĚŘENÍ PŘÍPOJEK" 125</t>
  </si>
  <si>
    <t>82</t>
  </si>
  <si>
    <t>013002000</t>
  </si>
  <si>
    <t>Projektové práce</t>
  </si>
  <si>
    <t>KČ</t>
  </si>
  <si>
    <t>-802435429</t>
  </si>
  <si>
    <t>"DOKUMENTACE SKUTEČNÉHO PROVEDENÍ" 1</t>
  </si>
  <si>
    <t>VRN3</t>
  </si>
  <si>
    <t>Zařízení staveniště</t>
  </si>
  <si>
    <t>83</t>
  </si>
  <si>
    <t>030001000</t>
  </si>
  <si>
    <t>1921276857</t>
  </si>
  <si>
    <t>"NÁKLADY NAS ZAŘÍZENÍ STAVENIŠTĚ, OPLOCENÍ, DOPRAVNÍ ZNAČENÍ, OSVĚTLENÍ APOD" 1</t>
  </si>
  <si>
    <t>VRN4</t>
  </si>
  <si>
    <t>Inženýrská činnost</t>
  </si>
  <si>
    <t>043103000</t>
  </si>
  <si>
    <t>Zkoušky bez rozlišení</t>
  </si>
  <si>
    <t>2060487434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</si>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</sst>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1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9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4" fontId="19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vertical="center"/>
    </xf>
    <xf numFmtId="0" fontId="23" fillId="5" borderId="8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right" vertical="center"/>
    </xf>
    <xf numFmtId="0" fontId="23" fillId="5" borderId="9" xfId="0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5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166" fontId="30" fillId="0" borderId="21" xfId="0" applyNumberFormat="1" applyFont="1" applyBorder="1" applyAlignment="1">
      <alignment vertical="center"/>
    </xf>
    <xf numFmtId="4" fontId="30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3" xfId="0" applyNumberFormat="1" applyFont="1" applyBorder="1" applyAlignment="1"/>
    <xf numFmtId="166" fontId="33" fillId="0" borderId="14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3" fillId="0" borderId="23" xfId="0" applyFont="1" applyBorder="1" applyAlignment="1" applyProtection="1">
      <alignment horizontal="center" vertical="center"/>
      <protection locked="0"/>
    </xf>
    <xf numFmtId="49" fontId="23" fillId="0" borderId="23" xfId="0" applyNumberFormat="1" applyFont="1" applyBorder="1" applyAlignment="1" applyProtection="1">
      <alignment horizontal="left" vertical="center" wrapText="1"/>
      <protection locked="0"/>
    </xf>
    <xf numFmtId="0" fontId="23" fillId="0" borderId="23" xfId="0" applyFont="1" applyBorder="1" applyAlignment="1" applyProtection="1">
      <alignment horizontal="left" vertical="center" wrapText="1"/>
      <protection locked="0"/>
    </xf>
    <xf numFmtId="0" fontId="23" fillId="0" borderId="23" xfId="0" applyFont="1" applyBorder="1" applyAlignment="1" applyProtection="1">
      <alignment horizontal="center" vertical="center" wrapText="1"/>
      <protection locked="0"/>
    </xf>
    <xf numFmtId="167" fontId="23" fillId="0" borderId="23" xfId="0" applyNumberFormat="1" applyFont="1" applyBorder="1" applyAlignment="1" applyProtection="1">
      <alignment vertical="center"/>
      <protection locked="0"/>
    </xf>
    <xf numFmtId="4" fontId="23" fillId="3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  <protection locked="0"/>
    </xf>
    <xf numFmtId="0" fontId="24" fillId="3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6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3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24" fillId="3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166" fontId="24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9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7</v>
      </c>
      <c r="BT2" s="20" t="s">
        <v>8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7</v>
      </c>
      <c r="BT3" s="20" t="s">
        <v>9</v>
      </c>
    </row>
    <row r="4" s="1" customFormat="1" ht="24.96" customHeight="1">
      <c r="B4" s="23"/>
      <c r="D4" s="24" t="s">
        <v>10</v>
      </c>
      <c r="AR4" s="23"/>
      <c r="AS4" s="25" t="s">
        <v>11</v>
      </c>
      <c r="BE4" s="26" t="s">
        <v>12</v>
      </c>
      <c r="BS4" s="20" t="s">
        <v>13</v>
      </c>
    </row>
    <row r="5" s="1" customFormat="1" ht="12" customHeight="1">
      <c r="B5" s="23"/>
      <c r="D5" s="27" t="s">
        <v>14</v>
      </c>
      <c r="K5" s="28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3"/>
      <c r="BE5" s="29" t="s">
        <v>16</v>
      </c>
      <c r="BS5" s="20" t="s">
        <v>7</v>
      </c>
    </row>
    <row r="6" s="1" customFormat="1" ht="36.96" customHeight="1">
      <c r="B6" s="23"/>
      <c r="D6" s="30" t="s">
        <v>17</v>
      </c>
      <c r="K6" s="31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3"/>
      <c r="BE6" s="32"/>
      <c r="BS6" s="20" t="s">
        <v>7</v>
      </c>
    </row>
    <row r="7" s="1" customFormat="1" ht="12" customHeight="1">
      <c r="B7" s="23"/>
      <c r="D7" s="33" t="s">
        <v>19</v>
      </c>
      <c r="K7" s="28" t="s">
        <v>3</v>
      </c>
      <c r="AK7" s="33" t="s">
        <v>20</v>
      </c>
      <c r="AN7" s="28" t="s">
        <v>3</v>
      </c>
      <c r="AR7" s="23"/>
      <c r="BE7" s="32"/>
      <c r="BS7" s="20" t="s">
        <v>7</v>
      </c>
    </row>
    <row r="8" s="1" customFormat="1" ht="12" customHeight="1">
      <c r="B8" s="23"/>
      <c r="D8" s="33" t="s">
        <v>21</v>
      </c>
      <c r="K8" s="28" t="s">
        <v>22</v>
      </c>
      <c r="AK8" s="33" t="s">
        <v>23</v>
      </c>
      <c r="AN8" s="34" t="s">
        <v>24</v>
      </c>
      <c r="AR8" s="23"/>
      <c r="BE8" s="32"/>
      <c r="BS8" s="20" t="s">
        <v>7</v>
      </c>
    </row>
    <row r="9" s="1" customFormat="1" ht="14.4" customHeight="1">
      <c r="B9" s="23"/>
      <c r="AR9" s="23"/>
      <c r="BE9" s="32"/>
      <c r="BS9" s="20" t="s">
        <v>7</v>
      </c>
    </row>
    <row r="10" s="1" customFormat="1" ht="12" customHeight="1">
      <c r="B10" s="23"/>
      <c r="D10" s="33" t="s">
        <v>25</v>
      </c>
      <c r="AK10" s="33" t="s">
        <v>26</v>
      </c>
      <c r="AN10" s="28" t="s">
        <v>3</v>
      </c>
      <c r="AR10" s="23"/>
      <c r="BE10" s="32"/>
      <c r="BS10" s="20" t="s">
        <v>7</v>
      </c>
    </row>
    <row r="11" s="1" customFormat="1" ht="18.48" customHeight="1">
      <c r="B11" s="23"/>
      <c r="E11" s="28" t="s">
        <v>27</v>
      </c>
      <c r="AK11" s="33" t="s">
        <v>28</v>
      </c>
      <c r="AN11" s="28" t="s">
        <v>3</v>
      </c>
      <c r="AR11" s="23"/>
      <c r="BE11" s="32"/>
      <c r="BS11" s="20" t="s">
        <v>7</v>
      </c>
    </row>
    <row r="12" s="1" customFormat="1" ht="6.96" customHeight="1">
      <c r="B12" s="23"/>
      <c r="AR12" s="23"/>
      <c r="BE12" s="32"/>
      <c r="BS12" s="20" t="s">
        <v>7</v>
      </c>
    </row>
    <row r="13" s="1" customFormat="1" ht="12" customHeight="1">
      <c r="B13" s="23"/>
      <c r="D13" s="33" t="s">
        <v>29</v>
      </c>
      <c r="AK13" s="33" t="s">
        <v>26</v>
      </c>
      <c r="AN13" s="35" t="s">
        <v>30</v>
      </c>
      <c r="AR13" s="23"/>
      <c r="BE13" s="32"/>
      <c r="BS13" s="20" t="s">
        <v>7</v>
      </c>
    </row>
    <row r="14">
      <c r="B14" s="23"/>
      <c r="E14" s="35" t="s">
        <v>30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N14" s="35" t="s">
        <v>30</v>
      </c>
      <c r="AR14" s="23"/>
      <c r="BE14" s="32"/>
      <c r="BS14" s="20" t="s">
        <v>7</v>
      </c>
    </row>
    <row r="15" s="1" customFormat="1" ht="6.96" customHeight="1">
      <c r="B15" s="23"/>
      <c r="AR15" s="23"/>
      <c r="BE15" s="32"/>
      <c r="BS15" s="20" t="s">
        <v>4</v>
      </c>
    </row>
    <row r="16" s="1" customFormat="1" ht="12" customHeight="1">
      <c r="B16" s="23"/>
      <c r="D16" s="33" t="s">
        <v>31</v>
      </c>
      <c r="AK16" s="33" t="s">
        <v>26</v>
      </c>
      <c r="AN16" s="28" t="s">
        <v>3</v>
      </c>
      <c r="AR16" s="23"/>
      <c r="BE16" s="32"/>
      <c r="BS16" s="20" t="s">
        <v>4</v>
      </c>
    </row>
    <row r="17" s="1" customFormat="1" ht="18.48" customHeight="1">
      <c r="B17" s="23"/>
      <c r="E17" s="28" t="s">
        <v>32</v>
      </c>
      <c r="AK17" s="33" t="s">
        <v>28</v>
      </c>
      <c r="AN17" s="28" t="s">
        <v>3</v>
      </c>
      <c r="AR17" s="23"/>
      <c r="BE17" s="32"/>
      <c r="BS17" s="20" t="s">
        <v>33</v>
      </c>
    </row>
    <row r="18" s="1" customFormat="1" ht="6.96" customHeight="1">
      <c r="B18" s="23"/>
      <c r="AR18" s="23"/>
      <c r="BE18" s="32"/>
      <c r="BS18" s="20" t="s">
        <v>7</v>
      </c>
    </row>
    <row r="19" s="1" customFormat="1" ht="12" customHeight="1">
      <c r="B19" s="23"/>
      <c r="D19" s="33" t="s">
        <v>34</v>
      </c>
      <c r="AK19" s="33" t="s">
        <v>26</v>
      </c>
      <c r="AN19" s="28" t="s">
        <v>3</v>
      </c>
      <c r="AR19" s="23"/>
      <c r="BE19" s="32"/>
      <c r="BS19" s="20" t="s">
        <v>7</v>
      </c>
    </row>
    <row r="20" s="1" customFormat="1" ht="18.48" customHeight="1">
      <c r="B20" s="23"/>
      <c r="E20" s="28" t="s">
        <v>35</v>
      </c>
      <c r="AK20" s="33" t="s">
        <v>28</v>
      </c>
      <c r="AN20" s="28" t="s">
        <v>3</v>
      </c>
      <c r="AR20" s="23"/>
      <c r="BE20" s="32"/>
      <c r="BS20" s="20" t="s">
        <v>4</v>
      </c>
    </row>
    <row r="21" s="1" customFormat="1" ht="6.96" customHeight="1">
      <c r="B21" s="23"/>
      <c r="AR21" s="23"/>
      <c r="BE21" s="32"/>
    </row>
    <row r="22" s="1" customFormat="1" ht="12" customHeight="1">
      <c r="B22" s="23"/>
      <c r="D22" s="33" t="s">
        <v>36</v>
      </c>
      <c r="AR22" s="23"/>
      <c r="BE22" s="32"/>
    </row>
    <row r="23" s="1" customFormat="1" ht="47.25" customHeight="1">
      <c r="B23" s="23"/>
      <c r="E23" s="37" t="s">
        <v>37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R23" s="23"/>
      <c r="BE23" s="32"/>
    </row>
    <row r="24" s="1" customFormat="1" ht="6.96" customHeight="1">
      <c r="B24" s="23"/>
      <c r="AR24" s="23"/>
      <c r="BE24" s="32"/>
    </row>
    <row r="25" s="1" customFormat="1" ht="6.96" customHeight="1">
      <c r="B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R25" s="23"/>
      <c r="BE25" s="32"/>
    </row>
    <row r="26" s="2" customFormat="1" ht="25.92" customHeight="1">
      <c r="A26" s="39"/>
      <c r="B26" s="40"/>
      <c r="C26" s="39"/>
      <c r="D26" s="41" t="s">
        <v>38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39"/>
      <c r="AQ26" s="39"/>
      <c r="AR26" s="40"/>
      <c r="BE26" s="32"/>
    </row>
    <row r="27" s="2" customFormat="1" ht="6.96" customHeight="1">
      <c r="A27" s="39"/>
      <c r="B27" s="40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0"/>
      <c r="BE27" s="32"/>
    </row>
    <row r="28" s="2" customFormat="1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39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40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41</v>
      </c>
      <c r="AL28" s="44"/>
      <c r="AM28" s="44"/>
      <c r="AN28" s="44"/>
      <c r="AO28" s="44"/>
      <c r="AP28" s="39"/>
      <c r="AQ28" s="39"/>
      <c r="AR28" s="40"/>
      <c r="BE28" s="32"/>
    </row>
    <row r="29" s="3" customFormat="1" ht="14.4" customHeight="1">
      <c r="A29" s="3"/>
      <c r="B29" s="45"/>
      <c r="C29" s="3"/>
      <c r="D29" s="33" t="s">
        <v>42</v>
      </c>
      <c r="E29" s="3"/>
      <c r="F29" s="33" t="s">
        <v>43</v>
      </c>
      <c r="G29" s="3"/>
      <c r="H29" s="3"/>
      <c r="I29" s="3"/>
      <c r="J29" s="3"/>
      <c r="K29" s="3"/>
      <c r="L29" s="46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7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7">
        <f>ROUND(AV54, 2)</f>
        <v>0</v>
      </c>
      <c r="AL29" s="3"/>
      <c r="AM29" s="3"/>
      <c r="AN29" s="3"/>
      <c r="AO29" s="3"/>
      <c r="AP29" s="3"/>
      <c r="AQ29" s="3"/>
      <c r="AR29" s="45"/>
      <c r="BE29" s="48"/>
    </row>
    <row r="30" s="3" customFormat="1" ht="14.4" customHeight="1">
      <c r="A30" s="3"/>
      <c r="B30" s="45"/>
      <c r="C30" s="3"/>
      <c r="D30" s="3"/>
      <c r="E30" s="3"/>
      <c r="F30" s="33" t="s">
        <v>44</v>
      </c>
      <c r="G30" s="3"/>
      <c r="H30" s="3"/>
      <c r="I30" s="3"/>
      <c r="J30" s="3"/>
      <c r="K30" s="3"/>
      <c r="L30" s="46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7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7">
        <f>ROUND(AW54, 2)</f>
        <v>0</v>
      </c>
      <c r="AL30" s="3"/>
      <c r="AM30" s="3"/>
      <c r="AN30" s="3"/>
      <c r="AO30" s="3"/>
      <c r="AP30" s="3"/>
      <c r="AQ30" s="3"/>
      <c r="AR30" s="45"/>
      <c r="BE30" s="48"/>
    </row>
    <row r="31" hidden="1" s="3" customFormat="1" ht="14.4" customHeight="1">
      <c r="A31" s="3"/>
      <c r="B31" s="45"/>
      <c r="C31" s="3"/>
      <c r="D31" s="3"/>
      <c r="E31" s="3"/>
      <c r="F31" s="33" t="s">
        <v>45</v>
      </c>
      <c r="G31" s="3"/>
      <c r="H31" s="3"/>
      <c r="I31" s="3"/>
      <c r="J31" s="3"/>
      <c r="K31" s="3"/>
      <c r="L31" s="46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7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7">
        <v>0</v>
      </c>
      <c r="AL31" s="3"/>
      <c r="AM31" s="3"/>
      <c r="AN31" s="3"/>
      <c r="AO31" s="3"/>
      <c r="AP31" s="3"/>
      <c r="AQ31" s="3"/>
      <c r="AR31" s="45"/>
      <c r="BE31" s="48"/>
    </row>
    <row r="32" hidden="1" s="3" customFormat="1" ht="14.4" customHeight="1">
      <c r="A32" s="3"/>
      <c r="B32" s="45"/>
      <c r="C32" s="3"/>
      <c r="D32" s="3"/>
      <c r="E32" s="3"/>
      <c r="F32" s="33" t="s">
        <v>46</v>
      </c>
      <c r="G32" s="3"/>
      <c r="H32" s="3"/>
      <c r="I32" s="3"/>
      <c r="J32" s="3"/>
      <c r="K32" s="3"/>
      <c r="L32" s="46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7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7">
        <v>0</v>
      </c>
      <c r="AL32" s="3"/>
      <c r="AM32" s="3"/>
      <c r="AN32" s="3"/>
      <c r="AO32" s="3"/>
      <c r="AP32" s="3"/>
      <c r="AQ32" s="3"/>
      <c r="AR32" s="45"/>
      <c r="BE32" s="48"/>
    </row>
    <row r="33" hidden="1" s="3" customFormat="1" ht="14.4" customHeight="1">
      <c r="A33" s="3"/>
      <c r="B33" s="45"/>
      <c r="C33" s="3"/>
      <c r="D33" s="3"/>
      <c r="E33" s="3"/>
      <c r="F33" s="33" t="s">
        <v>47</v>
      </c>
      <c r="G33" s="3"/>
      <c r="H33" s="3"/>
      <c r="I33" s="3"/>
      <c r="J33" s="3"/>
      <c r="K33" s="3"/>
      <c r="L33" s="46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7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7">
        <v>0</v>
      </c>
      <c r="AL33" s="3"/>
      <c r="AM33" s="3"/>
      <c r="AN33" s="3"/>
      <c r="AO33" s="3"/>
      <c r="AP33" s="3"/>
      <c r="AQ33" s="3"/>
      <c r="AR33" s="45"/>
      <c r="BE33" s="3"/>
    </row>
    <row r="34" s="2" customFormat="1" ht="6.96" customHeight="1">
      <c r="A34" s="39"/>
      <c r="B34" s="40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0"/>
      <c r="BE34" s="39"/>
    </row>
    <row r="35" s="2" customFormat="1" ht="25.92" customHeight="1">
      <c r="A35" s="39"/>
      <c r="B35" s="40"/>
      <c r="C35" s="49"/>
      <c r="D35" s="50" t="s">
        <v>48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49</v>
      </c>
      <c r="U35" s="51"/>
      <c r="V35" s="51"/>
      <c r="W35" s="51"/>
      <c r="X35" s="53" t="s">
        <v>50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0"/>
      <c r="BE35" s="39"/>
    </row>
    <row r="36" s="2" customFormat="1" ht="6.96" customHeight="1">
      <c r="A36" s="39"/>
      <c r="B36" s="40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0"/>
      <c r="BE36" s="39"/>
    </row>
    <row r="37" s="2" customFormat="1" ht="6.96" customHeight="1">
      <c r="A37" s="39"/>
      <c r="B37" s="5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40"/>
      <c r="BE37" s="39"/>
    </row>
    <row r="41" s="2" customFormat="1" ht="6.96" customHeight="1">
      <c r="A41" s="39"/>
      <c r="B41" s="58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40"/>
      <c r="BE41" s="39"/>
    </row>
    <row r="42" s="2" customFormat="1" ht="24.96" customHeight="1">
      <c r="A42" s="39"/>
      <c r="B42" s="40"/>
      <c r="C42" s="24" t="s">
        <v>51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0"/>
      <c r="BE42" s="39"/>
    </row>
    <row r="43" s="2" customFormat="1" ht="6.96" customHeight="1">
      <c r="A43" s="39"/>
      <c r="B43" s="40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0"/>
      <c r="BE43" s="39"/>
    </row>
    <row r="44" s="4" customFormat="1" ht="12" customHeight="1">
      <c r="A44" s="4"/>
      <c r="B44" s="60"/>
      <c r="C44" s="33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012021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60"/>
      <c r="BE44" s="4"/>
    </row>
    <row r="45" s="5" customFormat="1" ht="36.96" customHeight="1">
      <c r="A45" s="5"/>
      <c r="B45" s="61"/>
      <c r="C45" s="62" t="s">
        <v>17</v>
      </c>
      <c r="D45" s="5"/>
      <c r="E45" s="5"/>
      <c r="F45" s="5"/>
      <c r="G45" s="5"/>
      <c r="H45" s="5"/>
      <c r="I45" s="5"/>
      <c r="J45" s="5"/>
      <c r="K45" s="5"/>
      <c r="L45" s="63" t="str">
        <f>K6</f>
        <v>ŽIREČ - PŘÍPOJKY SPLAŠKOVÉ KANALIZACE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61"/>
      <c r="BE45" s="5"/>
    </row>
    <row r="46" s="2" customFormat="1" ht="6.96" customHeight="1">
      <c r="A46" s="39"/>
      <c r="B46" s="40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0"/>
      <c r="BE46" s="39"/>
    </row>
    <row r="47" s="2" customFormat="1" ht="12" customHeight="1">
      <c r="A47" s="39"/>
      <c r="B47" s="40"/>
      <c r="C47" s="33" t="s">
        <v>21</v>
      </c>
      <c r="D47" s="39"/>
      <c r="E47" s="39"/>
      <c r="F47" s="39"/>
      <c r="G47" s="39"/>
      <c r="H47" s="39"/>
      <c r="I47" s="39"/>
      <c r="J47" s="39"/>
      <c r="K47" s="39"/>
      <c r="L47" s="64" t="str">
        <f>IF(K8="","",K8)</f>
        <v>DVŮR KRÁLOVÉ NAD LABEM, MÍSTNÍ ČÁST ŽIREČ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3" t="s">
        <v>23</v>
      </c>
      <c r="AJ47" s="39"/>
      <c r="AK47" s="39"/>
      <c r="AL47" s="39"/>
      <c r="AM47" s="65" t="str">
        <f>IF(AN8= "","",AN8)</f>
        <v>3. 1. 2021</v>
      </c>
      <c r="AN47" s="65"/>
      <c r="AO47" s="39"/>
      <c r="AP47" s="39"/>
      <c r="AQ47" s="39"/>
      <c r="AR47" s="40"/>
      <c r="BE47" s="39"/>
    </row>
    <row r="48" s="2" customFormat="1" ht="6.96" customHeight="1">
      <c r="A48" s="39"/>
      <c r="B48" s="40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0"/>
      <c r="BE48" s="39"/>
    </row>
    <row r="49" s="2" customFormat="1" ht="25.65" customHeight="1">
      <c r="A49" s="39"/>
      <c r="B49" s="40"/>
      <c r="C49" s="33" t="s">
        <v>25</v>
      </c>
      <c r="D49" s="39"/>
      <c r="E49" s="39"/>
      <c r="F49" s="39"/>
      <c r="G49" s="39"/>
      <c r="H49" s="39"/>
      <c r="I49" s="39"/>
      <c r="J49" s="39"/>
      <c r="K49" s="39"/>
      <c r="L49" s="4" t="str">
        <f>IF(E11= "","",E11)</f>
        <v>MĚSTO DVŮR KRÁLOVÉ NAD LABEM, NÁM.TGM 38, 544 17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3" t="s">
        <v>31</v>
      </c>
      <c r="AJ49" s="39"/>
      <c r="AK49" s="39"/>
      <c r="AL49" s="39"/>
      <c r="AM49" s="66" t="str">
        <f>IF(E17="","",E17)</f>
        <v>P-AQUA S.R.O., JIŽNÍ 870, 500 03 HRADEC KRÁLOVÉ</v>
      </c>
      <c r="AN49" s="4"/>
      <c r="AO49" s="4"/>
      <c r="AP49" s="4"/>
      <c r="AQ49" s="39"/>
      <c r="AR49" s="40"/>
      <c r="AS49" s="67" t="s">
        <v>52</v>
      </c>
      <c r="AT49" s="68"/>
      <c r="AU49" s="69"/>
      <c r="AV49" s="69"/>
      <c r="AW49" s="69"/>
      <c r="AX49" s="69"/>
      <c r="AY49" s="69"/>
      <c r="AZ49" s="69"/>
      <c r="BA49" s="69"/>
      <c r="BB49" s="69"/>
      <c r="BC49" s="69"/>
      <c r="BD49" s="70"/>
      <c r="BE49" s="39"/>
    </row>
    <row r="50" s="2" customFormat="1" ht="15.15" customHeight="1">
      <c r="A50" s="39"/>
      <c r="B50" s="40"/>
      <c r="C50" s="33" t="s">
        <v>29</v>
      </c>
      <c r="D50" s="39"/>
      <c r="E50" s="39"/>
      <c r="F50" s="39"/>
      <c r="G50" s="39"/>
      <c r="H50" s="39"/>
      <c r="I50" s="39"/>
      <c r="J50" s="39"/>
      <c r="K50" s="39"/>
      <c r="L50" s="4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3" t="s">
        <v>34</v>
      </c>
      <c r="AJ50" s="39"/>
      <c r="AK50" s="39"/>
      <c r="AL50" s="39"/>
      <c r="AM50" s="66" t="str">
        <f>IF(E20="","",E20)</f>
        <v xml:space="preserve"> </v>
      </c>
      <c r="AN50" s="4"/>
      <c r="AO50" s="4"/>
      <c r="AP50" s="4"/>
      <c r="AQ50" s="39"/>
      <c r="AR50" s="40"/>
      <c r="AS50" s="71"/>
      <c r="AT50" s="72"/>
      <c r="AU50" s="73"/>
      <c r="AV50" s="73"/>
      <c r="AW50" s="73"/>
      <c r="AX50" s="73"/>
      <c r="AY50" s="73"/>
      <c r="AZ50" s="73"/>
      <c r="BA50" s="73"/>
      <c r="BB50" s="73"/>
      <c r="BC50" s="73"/>
      <c r="BD50" s="74"/>
      <c r="BE50" s="39"/>
    </row>
    <row r="51" s="2" customFormat="1" ht="10.8" customHeight="1">
      <c r="A51" s="39"/>
      <c r="B51" s="40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0"/>
      <c r="AS51" s="71"/>
      <c r="AT51" s="72"/>
      <c r="AU51" s="73"/>
      <c r="AV51" s="73"/>
      <c r="AW51" s="73"/>
      <c r="AX51" s="73"/>
      <c r="AY51" s="73"/>
      <c r="AZ51" s="73"/>
      <c r="BA51" s="73"/>
      <c r="BB51" s="73"/>
      <c r="BC51" s="73"/>
      <c r="BD51" s="74"/>
      <c r="BE51" s="39"/>
    </row>
    <row r="52" s="2" customFormat="1" ht="29.28" customHeight="1">
      <c r="A52" s="39"/>
      <c r="B52" s="40"/>
      <c r="C52" s="75" t="s">
        <v>53</v>
      </c>
      <c r="D52" s="76"/>
      <c r="E52" s="76"/>
      <c r="F52" s="76"/>
      <c r="G52" s="76"/>
      <c r="H52" s="77"/>
      <c r="I52" s="78" t="s">
        <v>54</v>
      </c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9" t="s">
        <v>55</v>
      </c>
      <c r="AH52" s="76"/>
      <c r="AI52" s="76"/>
      <c r="AJ52" s="76"/>
      <c r="AK52" s="76"/>
      <c r="AL52" s="76"/>
      <c r="AM52" s="76"/>
      <c r="AN52" s="78" t="s">
        <v>56</v>
      </c>
      <c r="AO52" s="76"/>
      <c r="AP52" s="76"/>
      <c r="AQ52" s="80" t="s">
        <v>57</v>
      </c>
      <c r="AR52" s="40"/>
      <c r="AS52" s="81" t="s">
        <v>58</v>
      </c>
      <c r="AT52" s="82" t="s">
        <v>59</v>
      </c>
      <c r="AU52" s="82" t="s">
        <v>60</v>
      </c>
      <c r="AV52" s="82" t="s">
        <v>61</v>
      </c>
      <c r="AW52" s="82" t="s">
        <v>62</v>
      </c>
      <c r="AX52" s="82" t="s">
        <v>63</v>
      </c>
      <c r="AY52" s="82" t="s">
        <v>64</v>
      </c>
      <c r="AZ52" s="82" t="s">
        <v>65</v>
      </c>
      <c r="BA52" s="82" t="s">
        <v>66</v>
      </c>
      <c r="BB52" s="82" t="s">
        <v>67</v>
      </c>
      <c r="BC52" s="82" t="s">
        <v>68</v>
      </c>
      <c r="BD52" s="83" t="s">
        <v>69</v>
      </c>
      <c r="BE52" s="39"/>
    </row>
    <row r="53" s="2" customFormat="1" ht="10.8" customHeight="1">
      <c r="A53" s="39"/>
      <c r="B53" s="40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0"/>
      <c r="AS53" s="84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6"/>
      <c r="BE53" s="39"/>
    </row>
    <row r="54" s="6" customFormat="1" ht="32.4" customHeight="1">
      <c r="A54" s="6"/>
      <c r="B54" s="87"/>
      <c r="C54" s="88" t="s">
        <v>70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90">
        <f>ROUND(AG55,2)</f>
        <v>0</v>
      </c>
      <c r="AH54" s="90"/>
      <c r="AI54" s="90"/>
      <c r="AJ54" s="90"/>
      <c r="AK54" s="90"/>
      <c r="AL54" s="90"/>
      <c r="AM54" s="90"/>
      <c r="AN54" s="91">
        <f>SUM(AG54,AT54)</f>
        <v>0</v>
      </c>
      <c r="AO54" s="91"/>
      <c r="AP54" s="91"/>
      <c r="AQ54" s="92" t="s">
        <v>3</v>
      </c>
      <c r="AR54" s="87"/>
      <c r="AS54" s="93">
        <f>ROUND(AS55,2)</f>
        <v>0</v>
      </c>
      <c r="AT54" s="94">
        <f>ROUND(SUM(AV54:AW54),2)</f>
        <v>0</v>
      </c>
      <c r="AU54" s="95">
        <f>ROUND(AU55,5)</f>
        <v>0</v>
      </c>
      <c r="AV54" s="94">
        <f>ROUND(AZ54*L29,2)</f>
        <v>0</v>
      </c>
      <c r="AW54" s="94">
        <f>ROUND(BA54*L30,2)</f>
        <v>0</v>
      </c>
      <c r="AX54" s="94">
        <f>ROUND(BB54*L29,2)</f>
        <v>0</v>
      </c>
      <c r="AY54" s="94">
        <f>ROUND(BC54*L30,2)</f>
        <v>0</v>
      </c>
      <c r="AZ54" s="94">
        <f>ROUND(AZ55,2)</f>
        <v>0</v>
      </c>
      <c r="BA54" s="94">
        <f>ROUND(BA55,2)</f>
        <v>0</v>
      </c>
      <c r="BB54" s="94">
        <f>ROUND(BB55,2)</f>
        <v>0</v>
      </c>
      <c r="BC54" s="94">
        <f>ROUND(BC55,2)</f>
        <v>0</v>
      </c>
      <c r="BD54" s="96">
        <f>ROUND(BD55,2)</f>
        <v>0</v>
      </c>
      <c r="BE54" s="6"/>
      <c r="BS54" s="97" t="s">
        <v>71</v>
      </c>
      <c r="BT54" s="97" t="s">
        <v>72</v>
      </c>
      <c r="BU54" s="98" t="s">
        <v>73</v>
      </c>
      <c r="BV54" s="97" t="s">
        <v>74</v>
      </c>
      <c r="BW54" s="97" t="s">
        <v>5</v>
      </c>
      <c r="BX54" s="97" t="s">
        <v>75</v>
      </c>
      <c r="CL54" s="97" t="s">
        <v>3</v>
      </c>
    </row>
    <row r="55" s="7" customFormat="1" ht="16.5" customHeight="1">
      <c r="A55" s="99" t="s">
        <v>76</v>
      </c>
      <c r="B55" s="100"/>
      <c r="C55" s="101"/>
      <c r="D55" s="102" t="s">
        <v>77</v>
      </c>
      <c r="E55" s="102"/>
      <c r="F55" s="102"/>
      <c r="G55" s="102"/>
      <c r="H55" s="102"/>
      <c r="I55" s="103"/>
      <c r="J55" s="102" t="s">
        <v>78</v>
      </c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4">
        <f>'01 - PŘÍPOJKY SPLAŠKOVÉ K...'!J30</f>
        <v>0</v>
      </c>
      <c r="AH55" s="103"/>
      <c r="AI55" s="103"/>
      <c r="AJ55" s="103"/>
      <c r="AK55" s="103"/>
      <c r="AL55" s="103"/>
      <c r="AM55" s="103"/>
      <c r="AN55" s="104">
        <f>SUM(AG55,AT55)</f>
        <v>0</v>
      </c>
      <c r="AO55" s="103"/>
      <c r="AP55" s="103"/>
      <c r="AQ55" s="105" t="s">
        <v>79</v>
      </c>
      <c r="AR55" s="100"/>
      <c r="AS55" s="106">
        <v>0</v>
      </c>
      <c r="AT55" s="107">
        <f>ROUND(SUM(AV55:AW55),2)</f>
        <v>0</v>
      </c>
      <c r="AU55" s="108">
        <f>'01 - PŘÍPOJKY SPLAŠKOVÉ K...'!P93</f>
        <v>0</v>
      </c>
      <c r="AV55" s="107">
        <f>'01 - PŘÍPOJKY SPLAŠKOVÉ K...'!J33</f>
        <v>0</v>
      </c>
      <c r="AW55" s="107">
        <f>'01 - PŘÍPOJKY SPLAŠKOVÉ K...'!J34</f>
        <v>0</v>
      </c>
      <c r="AX55" s="107">
        <f>'01 - PŘÍPOJKY SPLAŠKOVÉ K...'!J35</f>
        <v>0</v>
      </c>
      <c r="AY55" s="107">
        <f>'01 - PŘÍPOJKY SPLAŠKOVÉ K...'!J36</f>
        <v>0</v>
      </c>
      <c r="AZ55" s="107">
        <f>'01 - PŘÍPOJKY SPLAŠKOVÉ K...'!F33</f>
        <v>0</v>
      </c>
      <c r="BA55" s="107">
        <f>'01 - PŘÍPOJKY SPLAŠKOVÉ K...'!F34</f>
        <v>0</v>
      </c>
      <c r="BB55" s="107">
        <f>'01 - PŘÍPOJKY SPLAŠKOVÉ K...'!F35</f>
        <v>0</v>
      </c>
      <c r="BC55" s="107">
        <f>'01 - PŘÍPOJKY SPLAŠKOVÉ K...'!F36</f>
        <v>0</v>
      </c>
      <c r="BD55" s="109">
        <f>'01 - PŘÍPOJKY SPLAŠKOVÉ K...'!F37</f>
        <v>0</v>
      </c>
      <c r="BE55" s="7"/>
      <c r="BT55" s="110" t="s">
        <v>80</v>
      </c>
      <c r="BV55" s="110" t="s">
        <v>74</v>
      </c>
      <c r="BW55" s="110" t="s">
        <v>81</v>
      </c>
      <c r="BX55" s="110" t="s">
        <v>5</v>
      </c>
      <c r="CL55" s="110" t="s">
        <v>3</v>
      </c>
      <c r="CM55" s="110" t="s">
        <v>82</v>
      </c>
    </row>
    <row r="56" s="2" customFormat="1" ht="30" customHeight="1">
      <c r="A56" s="39"/>
      <c r="B56" s="40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40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</row>
    <row r="57" s="2" customFormat="1" ht="6.96" customHeight="1">
      <c r="A57" s="39"/>
      <c r="B57" s="56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40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</row>
  </sheetData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01 - PŘÍPOJKY SPLAŠKOVÉ K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9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81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3"/>
      <c r="AT3" s="20" t="s">
        <v>82</v>
      </c>
    </row>
    <row r="4" s="1" customFormat="1" ht="24.96" customHeight="1">
      <c r="B4" s="23"/>
      <c r="D4" s="24" t="s">
        <v>83</v>
      </c>
      <c r="L4" s="23"/>
      <c r="M4" s="111" t="s">
        <v>11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33" t="s">
        <v>17</v>
      </c>
      <c r="L6" s="23"/>
    </row>
    <row r="7" s="1" customFormat="1" ht="16.5" customHeight="1">
      <c r="B7" s="23"/>
      <c r="E7" s="112" t="str">
        <f>'Rekapitulace stavby'!K6</f>
        <v>ŽIREČ - PŘÍPOJKY SPLAŠKOVÉ KANALIZACE</v>
      </c>
      <c r="F7" s="33"/>
      <c r="G7" s="33"/>
      <c r="H7" s="33"/>
      <c r="L7" s="23"/>
    </row>
    <row r="8" s="2" customFormat="1" ht="12" customHeight="1">
      <c r="A8" s="39"/>
      <c r="B8" s="40"/>
      <c r="C8" s="39"/>
      <c r="D8" s="33" t="s">
        <v>84</v>
      </c>
      <c r="E8" s="39"/>
      <c r="F8" s="39"/>
      <c r="G8" s="39"/>
      <c r="H8" s="39"/>
      <c r="I8" s="39"/>
      <c r="J8" s="39"/>
      <c r="K8" s="39"/>
      <c r="L8" s="113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0"/>
      <c r="C9" s="39"/>
      <c r="D9" s="39"/>
      <c r="E9" s="63" t="s">
        <v>85</v>
      </c>
      <c r="F9" s="39"/>
      <c r="G9" s="39"/>
      <c r="H9" s="39"/>
      <c r="I9" s="39"/>
      <c r="J9" s="39"/>
      <c r="K9" s="39"/>
      <c r="L9" s="113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0"/>
      <c r="C10" s="39"/>
      <c r="D10" s="39"/>
      <c r="E10" s="39"/>
      <c r="F10" s="39"/>
      <c r="G10" s="39"/>
      <c r="H10" s="39"/>
      <c r="I10" s="39"/>
      <c r="J10" s="39"/>
      <c r="K10" s="39"/>
      <c r="L10" s="113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0"/>
      <c r="C11" s="39"/>
      <c r="D11" s="33" t="s">
        <v>19</v>
      </c>
      <c r="E11" s="39"/>
      <c r="F11" s="28" t="s">
        <v>3</v>
      </c>
      <c r="G11" s="39"/>
      <c r="H11" s="39"/>
      <c r="I11" s="33" t="s">
        <v>20</v>
      </c>
      <c r="J11" s="28" t="s">
        <v>3</v>
      </c>
      <c r="K11" s="39"/>
      <c r="L11" s="113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0"/>
      <c r="C12" s="39"/>
      <c r="D12" s="33" t="s">
        <v>21</v>
      </c>
      <c r="E12" s="39"/>
      <c r="F12" s="28" t="s">
        <v>86</v>
      </c>
      <c r="G12" s="39"/>
      <c r="H12" s="39"/>
      <c r="I12" s="33" t="s">
        <v>23</v>
      </c>
      <c r="J12" s="65" t="str">
        <f>'Rekapitulace stavby'!AN8</f>
        <v>3. 1. 2021</v>
      </c>
      <c r="K12" s="39"/>
      <c r="L12" s="113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0"/>
      <c r="C13" s="39"/>
      <c r="D13" s="39"/>
      <c r="E13" s="39"/>
      <c r="F13" s="39"/>
      <c r="G13" s="39"/>
      <c r="H13" s="39"/>
      <c r="I13" s="39"/>
      <c r="J13" s="39"/>
      <c r="K13" s="39"/>
      <c r="L13" s="113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0"/>
      <c r="C14" s="39"/>
      <c r="D14" s="33" t="s">
        <v>25</v>
      </c>
      <c r="E14" s="39"/>
      <c r="F14" s="39"/>
      <c r="G14" s="39"/>
      <c r="H14" s="39"/>
      <c r="I14" s="33" t="s">
        <v>26</v>
      </c>
      <c r="J14" s="28" t="s">
        <v>3</v>
      </c>
      <c r="K14" s="39"/>
      <c r="L14" s="113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0"/>
      <c r="C15" s="39"/>
      <c r="D15" s="39"/>
      <c r="E15" s="28" t="s">
        <v>27</v>
      </c>
      <c r="F15" s="39"/>
      <c r="G15" s="39"/>
      <c r="H15" s="39"/>
      <c r="I15" s="33" t="s">
        <v>28</v>
      </c>
      <c r="J15" s="28" t="s">
        <v>3</v>
      </c>
      <c r="K15" s="39"/>
      <c r="L15" s="113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0"/>
      <c r="C16" s="39"/>
      <c r="D16" s="39"/>
      <c r="E16" s="39"/>
      <c r="F16" s="39"/>
      <c r="G16" s="39"/>
      <c r="H16" s="39"/>
      <c r="I16" s="39"/>
      <c r="J16" s="39"/>
      <c r="K16" s="39"/>
      <c r="L16" s="113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0"/>
      <c r="C17" s="39"/>
      <c r="D17" s="33" t="s">
        <v>29</v>
      </c>
      <c r="E17" s="39"/>
      <c r="F17" s="39"/>
      <c r="G17" s="39"/>
      <c r="H17" s="39"/>
      <c r="I17" s="33" t="s">
        <v>26</v>
      </c>
      <c r="J17" s="34" t="str">
        <f>'Rekapitulace stavby'!AN13</f>
        <v>Vyplň údaj</v>
      </c>
      <c r="K17" s="39"/>
      <c r="L17" s="113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0"/>
      <c r="C18" s="39"/>
      <c r="D18" s="39"/>
      <c r="E18" s="34" t="str">
        <f>'Rekapitulace stavby'!E14</f>
        <v>Vyplň údaj</v>
      </c>
      <c r="F18" s="28"/>
      <c r="G18" s="28"/>
      <c r="H18" s="28"/>
      <c r="I18" s="33" t="s">
        <v>28</v>
      </c>
      <c r="J18" s="34" t="str">
        <f>'Rekapitulace stavby'!AN14</f>
        <v>Vyplň údaj</v>
      </c>
      <c r="K18" s="39"/>
      <c r="L18" s="113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0"/>
      <c r="C19" s="39"/>
      <c r="D19" s="39"/>
      <c r="E19" s="39"/>
      <c r="F19" s="39"/>
      <c r="G19" s="39"/>
      <c r="H19" s="39"/>
      <c r="I19" s="39"/>
      <c r="J19" s="39"/>
      <c r="K19" s="39"/>
      <c r="L19" s="113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0"/>
      <c r="C20" s="39"/>
      <c r="D20" s="33" t="s">
        <v>31</v>
      </c>
      <c r="E20" s="39"/>
      <c r="F20" s="39"/>
      <c r="G20" s="39"/>
      <c r="H20" s="39"/>
      <c r="I20" s="33" t="s">
        <v>26</v>
      </c>
      <c r="J20" s="28" t="s">
        <v>3</v>
      </c>
      <c r="K20" s="39"/>
      <c r="L20" s="113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0"/>
      <c r="C21" s="39"/>
      <c r="D21" s="39"/>
      <c r="E21" s="28" t="s">
        <v>32</v>
      </c>
      <c r="F21" s="39"/>
      <c r="G21" s="39"/>
      <c r="H21" s="39"/>
      <c r="I21" s="33" t="s">
        <v>28</v>
      </c>
      <c r="J21" s="28" t="s">
        <v>3</v>
      </c>
      <c r="K21" s="39"/>
      <c r="L21" s="113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0"/>
      <c r="C22" s="39"/>
      <c r="D22" s="39"/>
      <c r="E22" s="39"/>
      <c r="F22" s="39"/>
      <c r="G22" s="39"/>
      <c r="H22" s="39"/>
      <c r="I22" s="39"/>
      <c r="J22" s="39"/>
      <c r="K22" s="39"/>
      <c r="L22" s="113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0"/>
      <c r="C23" s="39"/>
      <c r="D23" s="33" t="s">
        <v>34</v>
      </c>
      <c r="E23" s="39"/>
      <c r="F23" s="39"/>
      <c r="G23" s="39"/>
      <c r="H23" s="39"/>
      <c r="I23" s="33" t="s">
        <v>26</v>
      </c>
      <c r="J23" s="28" t="s">
        <v>3</v>
      </c>
      <c r="K23" s="39"/>
      <c r="L23" s="113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0"/>
      <c r="C24" s="39"/>
      <c r="D24" s="39"/>
      <c r="E24" s="28" t="s">
        <v>87</v>
      </c>
      <c r="F24" s="39"/>
      <c r="G24" s="39"/>
      <c r="H24" s="39"/>
      <c r="I24" s="33" t="s">
        <v>28</v>
      </c>
      <c r="J24" s="28" t="s">
        <v>3</v>
      </c>
      <c r="K24" s="39"/>
      <c r="L24" s="113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0"/>
      <c r="C25" s="39"/>
      <c r="D25" s="39"/>
      <c r="E25" s="39"/>
      <c r="F25" s="39"/>
      <c r="G25" s="39"/>
      <c r="H25" s="39"/>
      <c r="I25" s="39"/>
      <c r="J25" s="39"/>
      <c r="K25" s="39"/>
      <c r="L25" s="113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0"/>
      <c r="C26" s="39"/>
      <c r="D26" s="33" t="s">
        <v>36</v>
      </c>
      <c r="E26" s="39"/>
      <c r="F26" s="39"/>
      <c r="G26" s="39"/>
      <c r="H26" s="39"/>
      <c r="I26" s="39"/>
      <c r="J26" s="39"/>
      <c r="K26" s="39"/>
      <c r="L26" s="113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14"/>
      <c r="B27" s="115"/>
      <c r="C27" s="114"/>
      <c r="D27" s="114"/>
      <c r="E27" s="37" t="s">
        <v>3</v>
      </c>
      <c r="F27" s="37"/>
      <c r="G27" s="37"/>
      <c r="H27" s="37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="2" customFormat="1" ht="6.96" customHeight="1">
      <c r="A28" s="39"/>
      <c r="B28" s="40"/>
      <c r="C28" s="39"/>
      <c r="D28" s="39"/>
      <c r="E28" s="39"/>
      <c r="F28" s="39"/>
      <c r="G28" s="39"/>
      <c r="H28" s="39"/>
      <c r="I28" s="39"/>
      <c r="J28" s="39"/>
      <c r="K28" s="39"/>
      <c r="L28" s="113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0"/>
      <c r="C29" s="39"/>
      <c r="D29" s="85"/>
      <c r="E29" s="85"/>
      <c r="F29" s="85"/>
      <c r="G29" s="85"/>
      <c r="H29" s="85"/>
      <c r="I29" s="85"/>
      <c r="J29" s="85"/>
      <c r="K29" s="85"/>
      <c r="L29" s="113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0"/>
      <c r="C30" s="39"/>
      <c r="D30" s="117" t="s">
        <v>38</v>
      </c>
      <c r="E30" s="39"/>
      <c r="F30" s="39"/>
      <c r="G30" s="39"/>
      <c r="H30" s="39"/>
      <c r="I30" s="39"/>
      <c r="J30" s="91">
        <f>ROUND(J93, 2)</f>
        <v>0</v>
      </c>
      <c r="K30" s="39"/>
      <c r="L30" s="113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0"/>
      <c r="C31" s="39"/>
      <c r="D31" s="85"/>
      <c r="E31" s="85"/>
      <c r="F31" s="85"/>
      <c r="G31" s="85"/>
      <c r="H31" s="85"/>
      <c r="I31" s="85"/>
      <c r="J31" s="85"/>
      <c r="K31" s="85"/>
      <c r="L31" s="113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0"/>
      <c r="C32" s="39"/>
      <c r="D32" s="39"/>
      <c r="E32" s="39"/>
      <c r="F32" s="44" t="s">
        <v>40</v>
      </c>
      <c r="G32" s="39"/>
      <c r="H32" s="39"/>
      <c r="I32" s="44" t="s">
        <v>39</v>
      </c>
      <c r="J32" s="44" t="s">
        <v>41</v>
      </c>
      <c r="K32" s="39"/>
      <c r="L32" s="113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0"/>
      <c r="C33" s="39"/>
      <c r="D33" s="118" t="s">
        <v>42</v>
      </c>
      <c r="E33" s="33" t="s">
        <v>43</v>
      </c>
      <c r="F33" s="119">
        <f>ROUND((SUM(BE93:BE355)),  2)</f>
        <v>0</v>
      </c>
      <c r="G33" s="39"/>
      <c r="H33" s="39"/>
      <c r="I33" s="120">
        <v>0.20999999999999999</v>
      </c>
      <c r="J33" s="119">
        <f>ROUND(((SUM(BE93:BE355))*I33),  2)</f>
        <v>0</v>
      </c>
      <c r="K33" s="39"/>
      <c r="L33" s="113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0"/>
      <c r="C34" s="39"/>
      <c r="D34" s="39"/>
      <c r="E34" s="33" t="s">
        <v>44</v>
      </c>
      <c r="F34" s="119">
        <f>ROUND((SUM(BF93:BF355)),  2)</f>
        <v>0</v>
      </c>
      <c r="G34" s="39"/>
      <c r="H34" s="39"/>
      <c r="I34" s="120">
        <v>0.14999999999999999</v>
      </c>
      <c r="J34" s="119">
        <f>ROUND(((SUM(BF93:BF355))*I34),  2)</f>
        <v>0</v>
      </c>
      <c r="K34" s="39"/>
      <c r="L34" s="113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0"/>
      <c r="C35" s="39"/>
      <c r="D35" s="39"/>
      <c r="E35" s="33" t="s">
        <v>45</v>
      </c>
      <c r="F35" s="119">
        <f>ROUND((SUM(BG93:BG355)),  2)</f>
        <v>0</v>
      </c>
      <c r="G35" s="39"/>
      <c r="H35" s="39"/>
      <c r="I35" s="120">
        <v>0.20999999999999999</v>
      </c>
      <c r="J35" s="119">
        <f>0</f>
        <v>0</v>
      </c>
      <c r="K35" s="39"/>
      <c r="L35" s="113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0"/>
      <c r="C36" s="39"/>
      <c r="D36" s="39"/>
      <c r="E36" s="33" t="s">
        <v>46</v>
      </c>
      <c r="F36" s="119">
        <f>ROUND((SUM(BH93:BH355)),  2)</f>
        <v>0</v>
      </c>
      <c r="G36" s="39"/>
      <c r="H36" s="39"/>
      <c r="I36" s="120">
        <v>0.14999999999999999</v>
      </c>
      <c r="J36" s="119">
        <f>0</f>
        <v>0</v>
      </c>
      <c r="K36" s="39"/>
      <c r="L36" s="113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0"/>
      <c r="C37" s="39"/>
      <c r="D37" s="39"/>
      <c r="E37" s="33" t="s">
        <v>47</v>
      </c>
      <c r="F37" s="119">
        <f>ROUND((SUM(BI93:BI355)),  2)</f>
        <v>0</v>
      </c>
      <c r="G37" s="39"/>
      <c r="H37" s="39"/>
      <c r="I37" s="120">
        <v>0</v>
      </c>
      <c r="J37" s="119">
        <f>0</f>
        <v>0</v>
      </c>
      <c r="K37" s="39"/>
      <c r="L37" s="113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0"/>
      <c r="C38" s="39"/>
      <c r="D38" s="39"/>
      <c r="E38" s="39"/>
      <c r="F38" s="39"/>
      <c r="G38" s="39"/>
      <c r="H38" s="39"/>
      <c r="I38" s="39"/>
      <c r="J38" s="39"/>
      <c r="K38" s="39"/>
      <c r="L38" s="113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0"/>
      <c r="C39" s="121"/>
      <c r="D39" s="122" t="s">
        <v>48</v>
      </c>
      <c r="E39" s="77"/>
      <c r="F39" s="77"/>
      <c r="G39" s="123" t="s">
        <v>49</v>
      </c>
      <c r="H39" s="124" t="s">
        <v>50</v>
      </c>
      <c r="I39" s="77"/>
      <c r="J39" s="125">
        <f>SUM(J30:J37)</f>
        <v>0</v>
      </c>
      <c r="K39" s="126"/>
      <c r="L39" s="113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56"/>
      <c r="C40" s="57"/>
      <c r="D40" s="57"/>
      <c r="E40" s="57"/>
      <c r="F40" s="57"/>
      <c r="G40" s="57"/>
      <c r="H40" s="57"/>
      <c r="I40" s="57"/>
      <c r="J40" s="57"/>
      <c r="K40" s="57"/>
      <c r="L40" s="113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58"/>
      <c r="C44" s="59"/>
      <c r="D44" s="59"/>
      <c r="E44" s="59"/>
      <c r="F44" s="59"/>
      <c r="G44" s="59"/>
      <c r="H44" s="59"/>
      <c r="I44" s="59"/>
      <c r="J44" s="59"/>
      <c r="K44" s="59"/>
      <c r="L44" s="113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88</v>
      </c>
      <c r="D45" s="39"/>
      <c r="E45" s="39"/>
      <c r="F45" s="39"/>
      <c r="G45" s="39"/>
      <c r="H45" s="39"/>
      <c r="I45" s="39"/>
      <c r="J45" s="39"/>
      <c r="K45" s="39"/>
      <c r="L45" s="113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39"/>
      <c r="D46" s="39"/>
      <c r="E46" s="39"/>
      <c r="F46" s="39"/>
      <c r="G46" s="39"/>
      <c r="H46" s="39"/>
      <c r="I46" s="39"/>
      <c r="J46" s="39"/>
      <c r="K46" s="39"/>
      <c r="L46" s="113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17</v>
      </c>
      <c r="D47" s="39"/>
      <c r="E47" s="39"/>
      <c r="F47" s="39"/>
      <c r="G47" s="39"/>
      <c r="H47" s="39"/>
      <c r="I47" s="39"/>
      <c r="J47" s="39"/>
      <c r="K47" s="39"/>
      <c r="L47" s="113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39"/>
      <c r="D48" s="39"/>
      <c r="E48" s="112" t="str">
        <f>E7</f>
        <v>ŽIREČ - PŘÍPOJKY SPLAŠKOVÉ KANALIZACE</v>
      </c>
      <c r="F48" s="33"/>
      <c r="G48" s="33"/>
      <c r="H48" s="33"/>
      <c r="I48" s="39"/>
      <c r="J48" s="39"/>
      <c r="K48" s="39"/>
      <c r="L48" s="113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84</v>
      </c>
      <c r="D49" s="39"/>
      <c r="E49" s="39"/>
      <c r="F49" s="39"/>
      <c r="G49" s="39"/>
      <c r="H49" s="39"/>
      <c r="I49" s="39"/>
      <c r="J49" s="39"/>
      <c r="K49" s="39"/>
      <c r="L49" s="113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39"/>
      <c r="D50" s="39"/>
      <c r="E50" s="63" t="str">
        <f>E9</f>
        <v>01 - PŘÍPOJKY SPLAŠKOVÉ KANALIZACE</v>
      </c>
      <c r="F50" s="39"/>
      <c r="G50" s="39"/>
      <c r="H50" s="39"/>
      <c r="I50" s="39"/>
      <c r="J50" s="39"/>
      <c r="K50" s="39"/>
      <c r="L50" s="113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39"/>
      <c r="D51" s="39"/>
      <c r="E51" s="39"/>
      <c r="F51" s="39"/>
      <c r="G51" s="39"/>
      <c r="H51" s="39"/>
      <c r="I51" s="39"/>
      <c r="J51" s="39"/>
      <c r="K51" s="39"/>
      <c r="L51" s="113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39"/>
      <c r="E52" s="39"/>
      <c r="F52" s="28" t="str">
        <f>F12</f>
        <v>DVŮR KRÁLOVÉ NAD LABEM, MÍSTNÍ ČÁST ŹIREČ</v>
      </c>
      <c r="G52" s="39"/>
      <c r="H52" s="39"/>
      <c r="I52" s="33" t="s">
        <v>23</v>
      </c>
      <c r="J52" s="65" t="str">
        <f>IF(J12="","",J12)</f>
        <v>3. 1. 2021</v>
      </c>
      <c r="K52" s="39"/>
      <c r="L52" s="113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39"/>
      <c r="D53" s="39"/>
      <c r="E53" s="39"/>
      <c r="F53" s="39"/>
      <c r="G53" s="39"/>
      <c r="H53" s="39"/>
      <c r="I53" s="39"/>
      <c r="J53" s="39"/>
      <c r="K53" s="39"/>
      <c r="L53" s="113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54.45" customHeight="1">
      <c r="A54" s="39"/>
      <c r="B54" s="40"/>
      <c r="C54" s="33" t="s">
        <v>25</v>
      </c>
      <c r="D54" s="39"/>
      <c r="E54" s="39"/>
      <c r="F54" s="28" t="str">
        <f>E15</f>
        <v>MĚSTO DVŮR KRÁLOVÉ NAD LABEM, NÁM.TGM 38, 544 17</v>
      </c>
      <c r="G54" s="39"/>
      <c r="H54" s="39"/>
      <c r="I54" s="33" t="s">
        <v>31</v>
      </c>
      <c r="J54" s="37" t="str">
        <f>E21</f>
        <v>P-AQUA S.R.O., JIŽNÍ 870, 500 03 HRADEC KRÁLOVÉ</v>
      </c>
      <c r="K54" s="39"/>
      <c r="L54" s="113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25.65" customHeight="1">
      <c r="A55" s="39"/>
      <c r="B55" s="40"/>
      <c r="C55" s="33" t="s">
        <v>29</v>
      </c>
      <c r="D55" s="39"/>
      <c r="E55" s="39"/>
      <c r="F55" s="28" t="str">
        <f>IF(E18="","",E18)</f>
        <v>Vyplň údaj</v>
      </c>
      <c r="G55" s="39"/>
      <c r="H55" s="39"/>
      <c r="I55" s="33" t="s">
        <v>34</v>
      </c>
      <c r="J55" s="37" t="str">
        <f>E24</f>
        <v>ING. T. RŮŽIČKA, ING. L. KASPER</v>
      </c>
      <c r="K55" s="39"/>
      <c r="L55" s="113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39"/>
      <c r="D56" s="39"/>
      <c r="E56" s="39"/>
      <c r="F56" s="39"/>
      <c r="G56" s="39"/>
      <c r="H56" s="39"/>
      <c r="I56" s="39"/>
      <c r="J56" s="39"/>
      <c r="K56" s="39"/>
      <c r="L56" s="113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27" t="s">
        <v>89</v>
      </c>
      <c r="D57" s="121"/>
      <c r="E57" s="121"/>
      <c r="F57" s="121"/>
      <c r="G57" s="121"/>
      <c r="H57" s="121"/>
      <c r="I57" s="121"/>
      <c r="J57" s="128" t="s">
        <v>90</v>
      </c>
      <c r="K57" s="121"/>
      <c r="L57" s="113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39"/>
      <c r="D58" s="39"/>
      <c r="E58" s="39"/>
      <c r="F58" s="39"/>
      <c r="G58" s="39"/>
      <c r="H58" s="39"/>
      <c r="I58" s="39"/>
      <c r="J58" s="39"/>
      <c r="K58" s="39"/>
      <c r="L58" s="113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29" t="s">
        <v>70</v>
      </c>
      <c r="D59" s="39"/>
      <c r="E59" s="39"/>
      <c r="F59" s="39"/>
      <c r="G59" s="39"/>
      <c r="H59" s="39"/>
      <c r="I59" s="39"/>
      <c r="J59" s="91">
        <f>J93</f>
        <v>0</v>
      </c>
      <c r="K59" s="39"/>
      <c r="L59" s="113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20" t="s">
        <v>91</v>
      </c>
    </row>
    <row r="60" s="9" customFormat="1" ht="24.96" customHeight="1">
      <c r="A60" s="9"/>
      <c r="B60" s="130"/>
      <c r="C60" s="9"/>
      <c r="D60" s="131" t="s">
        <v>92</v>
      </c>
      <c r="E60" s="132"/>
      <c r="F60" s="132"/>
      <c r="G60" s="132"/>
      <c r="H60" s="132"/>
      <c r="I60" s="132"/>
      <c r="J60" s="133">
        <f>J94</f>
        <v>0</v>
      </c>
      <c r="K60" s="9"/>
      <c r="L60" s="13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34"/>
      <c r="C61" s="10"/>
      <c r="D61" s="135" t="s">
        <v>93</v>
      </c>
      <c r="E61" s="136"/>
      <c r="F61" s="136"/>
      <c r="G61" s="136"/>
      <c r="H61" s="136"/>
      <c r="I61" s="136"/>
      <c r="J61" s="137">
        <f>J95</f>
        <v>0</v>
      </c>
      <c r="K61" s="10"/>
      <c r="L61" s="134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34"/>
      <c r="C62" s="10"/>
      <c r="D62" s="135" t="s">
        <v>94</v>
      </c>
      <c r="E62" s="136"/>
      <c r="F62" s="136"/>
      <c r="G62" s="136"/>
      <c r="H62" s="136"/>
      <c r="I62" s="136"/>
      <c r="J62" s="137">
        <f>J224</f>
        <v>0</v>
      </c>
      <c r="K62" s="10"/>
      <c r="L62" s="134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34"/>
      <c r="C63" s="10"/>
      <c r="D63" s="135" t="s">
        <v>95</v>
      </c>
      <c r="E63" s="136"/>
      <c r="F63" s="136"/>
      <c r="G63" s="136"/>
      <c r="H63" s="136"/>
      <c r="I63" s="136"/>
      <c r="J63" s="137">
        <f>J235</f>
        <v>0</v>
      </c>
      <c r="K63" s="10"/>
      <c r="L63" s="134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34"/>
      <c r="C64" s="10"/>
      <c r="D64" s="135" t="s">
        <v>96</v>
      </c>
      <c r="E64" s="136"/>
      <c r="F64" s="136"/>
      <c r="G64" s="136"/>
      <c r="H64" s="136"/>
      <c r="I64" s="136"/>
      <c r="J64" s="137">
        <f>J240</f>
        <v>0</v>
      </c>
      <c r="K64" s="10"/>
      <c r="L64" s="134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34"/>
      <c r="C65" s="10"/>
      <c r="D65" s="135" t="s">
        <v>97</v>
      </c>
      <c r="E65" s="136"/>
      <c r="F65" s="136"/>
      <c r="G65" s="136"/>
      <c r="H65" s="136"/>
      <c r="I65" s="136"/>
      <c r="J65" s="137">
        <f>J278</f>
        <v>0</v>
      </c>
      <c r="K65" s="10"/>
      <c r="L65" s="134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34"/>
      <c r="C66" s="10"/>
      <c r="D66" s="135" t="s">
        <v>98</v>
      </c>
      <c r="E66" s="136"/>
      <c r="F66" s="136"/>
      <c r="G66" s="136"/>
      <c r="H66" s="136"/>
      <c r="I66" s="136"/>
      <c r="J66" s="137">
        <f>J300</f>
        <v>0</v>
      </c>
      <c r="K66" s="10"/>
      <c r="L66" s="134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34"/>
      <c r="C67" s="10"/>
      <c r="D67" s="135" t="s">
        <v>99</v>
      </c>
      <c r="E67" s="136"/>
      <c r="F67" s="136"/>
      <c r="G67" s="136"/>
      <c r="H67" s="136"/>
      <c r="I67" s="136"/>
      <c r="J67" s="137">
        <f>J315</f>
        <v>0</v>
      </c>
      <c r="K67" s="10"/>
      <c r="L67" s="134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34"/>
      <c r="C68" s="10"/>
      <c r="D68" s="135" t="s">
        <v>100</v>
      </c>
      <c r="E68" s="136"/>
      <c r="F68" s="136"/>
      <c r="G68" s="136"/>
      <c r="H68" s="136"/>
      <c r="I68" s="136"/>
      <c r="J68" s="137">
        <f>J331</f>
        <v>0</v>
      </c>
      <c r="K68" s="10"/>
      <c r="L68" s="134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30"/>
      <c r="C69" s="9"/>
      <c r="D69" s="131" t="s">
        <v>101</v>
      </c>
      <c r="E69" s="132"/>
      <c r="F69" s="132"/>
      <c r="G69" s="132"/>
      <c r="H69" s="132"/>
      <c r="I69" s="132"/>
      <c r="J69" s="133">
        <f>J340</f>
        <v>0</v>
      </c>
      <c r="K69" s="9"/>
      <c r="L69" s="130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9" customFormat="1" ht="24.96" customHeight="1">
      <c r="A70" s="9"/>
      <c r="B70" s="130"/>
      <c r="C70" s="9"/>
      <c r="D70" s="131" t="s">
        <v>102</v>
      </c>
      <c r="E70" s="132"/>
      <c r="F70" s="132"/>
      <c r="G70" s="132"/>
      <c r="H70" s="132"/>
      <c r="I70" s="132"/>
      <c r="J70" s="133">
        <f>J345</f>
        <v>0</v>
      </c>
      <c r="K70" s="9"/>
      <c r="L70" s="130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34"/>
      <c r="C71" s="10"/>
      <c r="D71" s="135" t="s">
        <v>103</v>
      </c>
      <c r="E71" s="136"/>
      <c r="F71" s="136"/>
      <c r="G71" s="136"/>
      <c r="H71" s="136"/>
      <c r="I71" s="136"/>
      <c r="J71" s="137">
        <f>J346</f>
        <v>0</v>
      </c>
      <c r="K71" s="10"/>
      <c r="L71" s="134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34"/>
      <c r="C72" s="10"/>
      <c r="D72" s="135" t="s">
        <v>104</v>
      </c>
      <c r="E72" s="136"/>
      <c r="F72" s="136"/>
      <c r="G72" s="136"/>
      <c r="H72" s="136"/>
      <c r="I72" s="136"/>
      <c r="J72" s="137">
        <f>J351</f>
        <v>0</v>
      </c>
      <c r="K72" s="10"/>
      <c r="L72" s="134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34"/>
      <c r="C73" s="10"/>
      <c r="D73" s="135" t="s">
        <v>105</v>
      </c>
      <c r="E73" s="136"/>
      <c r="F73" s="136"/>
      <c r="G73" s="136"/>
      <c r="H73" s="136"/>
      <c r="I73" s="136"/>
      <c r="J73" s="137">
        <f>J354</f>
        <v>0</v>
      </c>
      <c r="K73" s="10"/>
      <c r="L73" s="134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39"/>
      <c r="B74" s="40"/>
      <c r="C74" s="39"/>
      <c r="D74" s="39"/>
      <c r="E74" s="39"/>
      <c r="F74" s="39"/>
      <c r="G74" s="39"/>
      <c r="H74" s="39"/>
      <c r="I74" s="39"/>
      <c r="J74" s="39"/>
      <c r="K74" s="39"/>
      <c r="L74" s="113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56"/>
      <c r="C75" s="57"/>
      <c r="D75" s="57"/>
      <c r="E75" s="57"/>
      <c r="F75" s="57"/>
      <c r="G75" s="57"/>
      <c r="H75" s="57"/>
      <c r="I75" s="57"/>
      <c r="J75" s="57"/>
      <c r="K75" s="57"/>
      <c r="L75" s="113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9" s="2" customFormat="1" ht="6.96" customHeight="1">
      <c r="A79" s="39"/>
      <c r="B79" s="58"/>
      <c r="C79" s="59"/>
      <c r="D79" s="59"/>
      <c r="E79" s="59"/>
      <c r="F79" s="59"/>
      <c r="G79" s="59"/>
      <c r="H79" s="59"/>
      <c r="I79" s="59"/>
      <c r="J79" s="59"/>
      <c r="K79" s="59"/>
      <c r="L79" s="113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24.96" customHeight="1">
      <c r="A80" s="39"/>
      <c r="B80" s="40"/>
      <c r="C80" s="24" t="s">
        <v>106</v>
      </c>
      <c r="D80" s="39"/>
      <c r="E80" s="39"/>
      <c r="F80" s="39"/>
      <c r="G80" s="39"/>
      <c r="H80" s="39"/>
      <c r="I80" s="39"/>
      <c r="J80" s="39"/>
      <c r="K80" s="39"/>
      <c r="L80" s="113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6.96" customHeight="1">
      <c r="A81" s="39"/>
      <c r="B81" s="40"/>
      <c r="C81" s="39"/>
      <c r="D81" s="39"/>
      <c r="E81" s="39"/>
      <c r="F81" s="39"/>
      <c r="G81" s="39"/>
      <c r="H81" s="39"/>
      <c r="I81" s="39"/>
      <c r="J81" s="39"/>
      <c r="K81" s="39"/>
      <c r="L81" s="113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2" customHeight="1">
      <c r="A82" s="39"/>
      <c r="B82" s="40"/>
      <c r="C82" s="33" t="s">
        <v>17</v>
      </c>
      <c r="D82" s="39"/>
      <c r="E82" s="39"/>
      <c r="F82" s="39"/>
      <c r="G82" s="39"/>
      <c r="H82" s="39"/>
      <c r="I82" s="39"/>
      <c r="J82" s="39"/>
      <c r="K82" s="39"/>
      <c r="L82" s="113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6.5" customHeight="1">
      <c r="A83" s="39"/>
      <c r="B83" s="40"/>
      <c r="C83" s="39"/>
      <c r="D83" s="39"/>
      <c r="E83" s="112" t="str">
        <f>E7</f>
        <v>ŽIREČ - PŘÍPOJKY SPLAŠKOVÉ KANALIZACE</v>
      </c>
      <c r="F83" s="33"/>
      <c r="G83" s="33"/>
      <c r="H83" s="33"/>
      <c r="I83" s="39"/>
      <c r="J83" s="39"/>
      <c r="K83" s="39"/>
      <c r="L83" s="113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84</v>
      </c>
      <c r="D84" s="39"/>
      <c r="E84" s="39"/>
      <c r="F84" s="39"/>
      <c r="G84" s="39"/>
      <c r="H84" s="39"/>
      <c r="I84" s="39"/>
      <c r="J84" s="39"/>
      <c r="K84" s="39"/>
      <c r="L84" s="113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39"/>
      <c r="D85" s="39"/>
      <c r="E85" s="63" t="str">
        <f>E9</f>
        <v>01 - PŘÍPOJKY SPLAŠKOVÉ KANALIZACE</v>
      </c>
      <c r="F85" s="39"/>
      <c r="G85" s="39"/>
      <c r="H85" s="39"/>
      <c r="I85" s="39"/>
      <c r="J85" s="39"/>
      <c r="K85" s="39"/>
      <c r="L85" s="113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6.96" customHeight="1">
      <c r="A86" s="39"/>
      <c r="B86" s="40"/>
      <c r="C86" s="39"/>
      <c r="D86" s="39"/>
      <c r="E86" s="39"/>
      <c r="F86" s="39"/>
      <c r="G86" s="39"/>
      <c r="H86" s="39"/>
      <c r="I86" s="39"/>
      <c r="J86" s="39"/>
      <c r="K86" s="39"/>
      <c r="L86" s="113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2" customHeight="1">
      <c r="A87" s="39"/>
      <c r="B87" s="40"/>
      <c r="C87" s="33" t="s">
        <v>21</v>
      </c>
      <c r="D87" s="39"/>
      <c r="E87" s="39"/>
      <c r="F87" s="28" t="str">
        <f>F12</f>
        <v>DVŮR KRÁLOVÉ NAD LABEM, MÍSTNÍ ČÁST ŹIREČ</v>
      </c>
      <c r="G87" s="39"/>
      <c r="H87" s="39"/>
      <c r="I87" s="33" t="s">
        <v>23</v>
      </c>
      <c r="J87" s="65" t="str">
        <f>IF(J12="","",J12)</f>
        <v>3. 1. 2021</v>
      </c>
      <c r="K87" s="39"/>
      <c r="L87" s="113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39"/>
      <c r="D88" s="39"/>
      <c r="E88" s="39"/>
      <c r="F88" s="39"/>
      <c r="G88" s="39"/>
      <c r="H88" s="39"/>
      <c r="I88" s="39"/>
      <c r="J88" s="39"/>
      <c r="K88" s="39"/>
      <c r="L88" s="113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54.45" customHeight="1">
      <c r="A89" s="39"/>
      <c r="B89" s="40"/>
      <c r="C89" s="33" t="s">
        <v>25</v>
      </c>
      <c r="D89" s="39"/>
      <c r="E89" s="39"/>
      <c r="F89" s="28" t="str">
        <f>E15</f>
        <v>MĚSTO DVŮR KRÁLOVÉ NAD LABEM, NÁM.TGM 38, 544 17</v>
      </c>
      <c r="G89" s="39"/>
      <c r="H89" s="39"/>
      <c r="I89" s="33" t="s">
        <v>31</v>
      </c>
      <c r="J89" s="37" t="str">
        <f>E21</f>
        <v>P-AQUA S.R.O., JIŽNÍ 870, 500 03 HRADEC KRÁLOVÉ</v>
      </c>
      <c r="K89" s="39"/>
      <c r="L89" s="113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25.65" customHeight="1">
      <c r="A90" s="39"/>
      <c r="B90" s="40"/>
      <c r="C90" s="33" t="s">
        <v>29</v>
      </c>
      <c r="D90" s="39"/>
      <c r="E90" s="39"/>
      <c r="F90" s="28" t="str">
        <f>IF(E18="","",E18)</f>
        <v>Vyplň údaj</v>
      </c>
      <c r="G90" s="39"/>
      <c r="H90" s="39"/>
      <c r="I90" s="33" t="s">
        <v>34</v>
      </c>
      <c r="J90" s="37" t="str">
        <f>E24</f>
        <v>ING. T. RŮŽIČKA, ING. L. KASPER</v>
      </c>
      <c r="K90" s="39"/>
      <c r="L90" s="113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0.32" customHeight="1">
      <c r="A91" s="39"/>
      <c r="B91" s="40"/>
      <c r="C91" s="39"/>
      <c r="D91" s="39"/>
      <c r="E91" s="39"/>
      <c r="F91" s="39"/>
      <c r="G91" s="39"/>
      <c r="H91" s="39"/>
      <c r="I91" s="39"/>
      <c r="J91" s="39"/>
      <c r="K91" s="39"/>
      <c r="L91" s="113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11" customFormat="1" ht="29.28" customHeight="1">
      <c r="A92" s="138"/>
      <c r="B92" s="139"/>
      <c r="C92" s="140" t="s">
        <v>107</v>
      </c>
      <c r="D92" s="141" t="s">
        <v>57</v>
      </c>
      <c r="E92" s="141" t="s">
        <v>53</v>
      </c>
      <c r="F92" s="141" t="s">
        <v>54</v>
      </c>
      <c r="G92" s="141" t="s">
        <v>108</v>
      </c>
      <c r="H92" s="141" t="s">
        <v>109</v>
      </c>
      <c r="I92" s="141" t="s">
        <v>110</v>
      </c>
      <c r="J92" s="141" t="s">
        <v>90</v>
      </c>
      <c r="K92" s="142" t="s">
        <v>111</v>
      </c>
      <c r="L92" s="143"/>
      <c r="M92" s="81" t="s">
        <v>3</v>
      </c>
      <c r="N92" s="82" t="s">
        <v>42</v>
      </c>
      <c r="O92" s="82" t="s">
        <v>112</v>
      </c>
      <c r="P92" s="82" t="s">
        <v>113</v>
      </c>
      <c r="Q92" s="82" t="s">
        <v>114</v>
      </c>
      <c r="R92" s="82" t="s">
        <v>115</v>
      </c>
      <c r="S92" s="82" t="s">
        <v>116</v>
      </c>
      <c r="T92" s="83" t="s">
        <v>117</v>
      </c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</row>
    <row r="93" s="2" customFormat="1" ht="22.8" customHeight="1">
      <c r="A93" s="39"/>
      <c r="B93" s="40"/>
      <c r="C93" s="88" t="s">
        <v>118</v>
      </c>
      <c r="D93" s="39"/>
      <c r="E93" s="39"/>
      <c r="F93" s="39"/>
      <c r="G93" s="39"/>
      <c r="H93" s="39"/>
      <c r="I93" s="39"/>
      <c r="J93" s="144">
        <f>BK93</f>
        <v>0</v>
      </c>
      <c r="K93" s="39"/>
      <c r="L93" s="40"/>
      <c r="M93" s="84"/>
      <c r="N93" s="69"/>
      <c r="O93" s="85"/>
      <c r="P93" s="145">
        <f>P94+P340+P345</f>
        <v>0</v>
      </c>
      <c r="Q93" s="85"/>
      <c r="R93" s="145">
        <f>R94+R340+R345</f>
        <v>1720.3294693</v>
      </c>
      <c r="S93" s="85"/>
      <c r="T93" s="146">
        <f>T94+T340+T345</f>
        <v>431.00749999999999</v>
      </c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T93" s="20" t="s">
        <v>71</v>
      </c>
      <c r="AU93" s="20" t="s">
        <v>91</v>
      </c>
      <c r="BK93" s="147">
        <f>BK94+BK340+BK345</f>
        <v>0</v>
      </c>
    </row>
    <row r="94" s="12" customFormat="1" ht="25.92" customHeight="1">
      <c r="A94" s="12"/>
      <c r="B94" s="148"/>
      <c r="C94" s="12"/>
      <c r="D94" s="149" t="s">
        <v>71</v>
      </c>
      <c r="E94" s="150" t="s">
        <v>119</v>
      </c>
      <c r="F94" s="150" t="s">
        <v>120</v>
      </c>
      <c r="G94" s="12"/>
      <c r="H94" s="12"/>
      <c r="I94" s="151"/>
      <c r="J94" s="152">
        <f>BK94</f>
        <v>0</v>
      </c>
      <c r="K94" s="12"/>
      <c r="L94" s="148"/>
      <c r="M94" s="153"/>
      <c r="N94" s="154"/>
      <c r="O94" s="154"/>
      <c r="P94" s="155">
        <f>P95+P224+P235+P240+P278+P300+P315+P331</f>
        <v>0</v>
      </c>
      <c r="Q94" s="154"/>
      <c r="R94" s="155">
        <f>R95+R224+R235+R240+R278+R300+R315+R331</f>
        <v>1720.3294693</v>
      </c>
      <c r="S94" s="154"/>
      <c r="T94" s="156">
        <f>T95+T224+T235+T240+T278+T300+T315+T331</f>
        <v>431.00749999999999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49" t="s">
        <v>80</v>
      </c>
      <c r="AT94" s="157" t="s">
        <v>71</v>
      </c>
      <c r="AU94" s="157" t="s">
        <v>72</v>
      </c>
      <c r="AY94" s="149" t="s">
        <v>121</v>
      </c>
      <c r="BK94" s="158">
        <f>BK95+BK224+BK235+BK240+BK278+BK300+BK315+BK331</f>
        <v>0</v>
      </c>
    </row>
    <row r="95" s="12" customFormat="1" ht="22.8" customHeight="1">
      <c r="A95" s="12"/>
      <c r="B95" s="148"/>
      <c r="C95" s="12"/>
      <c r="D95" s="149" t="s">
        <v>71</v>
      </c>
      <c r="E95" s="159" t="s">
        <v>80</v>
      </c>
      <c r="F95" s="159" t="s">
        <v>122</v>
      </c>
      <c r="G95" s="12"/>
      <c r="H95" s="12"/>
      <c r="I95" s="151"/>
      <c r="J95" s="160">
        <f>BK95</f>
        <v>0</v>
      </c>
      <c r="K95" s="12"/>
      <c r="L95" s="148"/>
      <c r="M95" s="153"/>
      <c r="N95" s="154"/>
      <c r="O95" s="154"/>
      <c r="P95" s="155">
        <f>SUM(P96:P223)</f>
        <v>0</v>
      </c>
      <c r="Q95" s="154"/>
      <c r="R95" s="155">
        <f>SUM(R96:R223)</f>
        <v>1332.1161138</v>
      </c>
      <c r="S95" s="154"/>
      <c r="T95" s="156">
        <f>SUM(T96:T223)</f>
        <v>431.00749999999999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149" t="s">
        <v>80</v>
      </c>
      <c r="AT95" s="157" t="s">
        <v>71</v>
      </c>
      <c r="AU95" s="157" t="s">
        <v>80</v>
      </c>
      <c r="AY95" s="149" t="s">
        <v>121</v>
      </c>
      <c r="BK95" s="158">
        <f>SUM(BK96:BK223)</f>
        <v>0</v>
      </c>
    </row>
    <row r="96" s="2" customFormat="1" ht="37.8" customHeight="1">
      <c r="A96" s="39"/>
      <c r="B96" s="161"/>
      <c r="C96" s="162" t="s">
        <v>80</v>
      </c>
      <c r="D96" s="162" t="s">
        <v>123</v>
      </c>
      <c r="E96" s="163" t="s">
        <v>124</v>
      </c>
      <c r="F96" s="164" t="s">
        <v>125</v>
      </c>
      <c r="G96" s="165" t="s">
        <v>126</v>
      </c>
      <c r="H96" s="166">
        <v>90</v>
      </c>
      <c r="I96" s="167"/>
      <c r="J96" s="168">
        <f>ROUND(I96*H96,2)</f>
        <v>0</v>
      </c>
      <c r="K96" s="164" t="s">
        <v>127</v>
      </c>
      <c r="L96" s="40"/>
      <c r="M96" s="169" t="s">
        <v>3</v>
      </c>
      <c r="N96" s="170" t="s">
        <v>43</v>
      </c>
      <c r="O96" s="73"/>
      <c r="P96" s="171">
        <f>O96*H96</f>
        <v>0</v>
      </c>
      <c r="Q96" s="171">
        <v>0</v>
      </c>
      <c r="R96" s="171">
        <f>Q96*H96</f>
        <v>0</v>
      </c>
      <c r="S96" s="171">
        <v>0.255</v>
      </c>
      <c r="T96" s="172">
        <f>S96*H96</f>
        <v>22.949999999999999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173" t="s">
        <v>128</v>
      </c>
      <c r="AT96" s="173" t="s">
        <v>123</v>
      </c>
      <c r="AU96" s="173" t="s">
        <v>82</v>
      </c>
      <c r="AY96" s="20" t="s">
        <v>121</v>
      </c>
      <c r="BE96" s="174">
        <f>IF(N96="základní",J96,0)</f>
        <v>0</v>
      </c>
      <c r="BF96" s="174">
        <f>IF(N96="snížená",J96,0)</f>
        <v>0</v>
      </c>
      <c r="BG96" s="174">
        <f>IF(N96="zákl. přenesená",J96,0)</f>
        <v>0</v>
      </c>
      <c r="BH96" s="174">
        <f>IF(N96="sníž. přenesená",J96,0)</f>
        <v>0</v>
      </c>
      <c r="BI96" s="174">
        <f>IF(N96="nulová",J96,0)</f>
        <v>0</v>
      </c>
      <c r="BJ96" s="20" t="s">
        <v>80</v>
      </c>
      <c r="BK96" s="174">
        <f>ROUND(I96*H96,2)</f>
        <v>0</v>
      </c>
      <c r="BL96" s="20" t="s">
        <v>128</v>
      </c>
      <c r="BM96" s="173" t="s">
        <v>82</v>
      </c>
    </row>
    <row r="97" s="2" customFormat="1">
      <c r="A97" s="39"/>
      <c r="B97" s="40"/>
      <c r="C97" s="39"/>
      <c r="D97" s="175" t="s">
        <v>129</v>
      </c>
      <c r="E97" s="39"/>
      <c r="F97" s="176" t="s">
        <v>130</v>
      </c>
      <c r="G97" s="39"/>
      <c r="H97" s="39"/>
      <c r="I97" s="177"/>
      <c r="J97" s="39"/>
      <c r="K97" s="39"/>
      <c r="L97" s="40"/>
      <c r="M97" s="178"/>
      <c r="N97" s="179"/>
      <c r="O97" s="73"/>
      <c r="P97" s="73"/>
      <c r="Q97" s="73"/>
      <c r="R97" s="73"/>
      <c r="S97" s="73"/>
      <c r="T97" s="74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T97" s="20" t="s">
        <v>129</v>
      </c>
      <c r="AU97" s="20" t="s">
        <v>82</v>
      </c>
    </row>
    <row r="98" s="13" customFormat="1">
      <c r="A98" s="13"/>
      <c r="B98" s="180"/>
      <c r="C98" s="13"/>
      <c r="D98" s="175" t="s">
        <v>131</v>
      </c>
      <c r="E98" s="181" t="s">
        <v>3</v>
      </c>
      <c r="F98" s="182" t="s">
        <v>132</v>
      </c>
      <c r="G98" s="13"/>
      <c r="H98" s="183">
        <v>90</v>
      </c>
      <c r="I98" s="184"/>
      <c r="J98" s="13"/>
      <c r="K98" s="13"/>
      <c r="L98" s="180"/>
      <c r="M98" s="185"/>
      <c r="N98" s="186"/>
      <c r="O98" s="186"/>
      <c r="P98" s="186"/>
      <c r="Q98" s="186"/>
      <c r="R98" s="186"/>
      <c r="S98" s="186"/>
      <c r="T98" s="187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181" t="s">
        <v>131</v>
      </c>
      <c r="AU98" s="181" t="s">
        <v>82</v>
      </c>
      <c r="AV98" s="13" t="s">
        <v>82</v>
      </c>
      <c r="AW98" s="13" t="s">
        <v>33</v>
      </c>
      <c r="AX98" s="13" t="s">
        <v>72</v>
      </c>
      <c r="AY98" s="181" t="s">
        <v>121</v>
      </c>
    </row>
    <row r="99" s="14" customFormat="1">
      <c r="A99" s="14"/>
      <c r="B99" s="188"/>
      <c r="C99" s="14"/>
      <c r="D99" s="175" t="s">
        <v>131</v>
      </c>
      <c r="E99" s="189" t="s">
        <v>3</v>
      </c>
      <c r="F99" s="190" t="s">
        <v>133</v>
      </c>
      <c r="G99" s="14"/>
      <c r="H99" s="191">
        <v>90</v>
      </c>
      <c r="I99" s="192"/>
      <c r="J99" s="14"/>
      <c r="K99" s="14"/>
      <c r="L99" s="188"/>
      <c r="M99" s="193"/>
      <c r="N99" s="194"/>
      <c r="O99" s="194"/>
      <c r="P99" s="194"/>
      <c r="Q99" s="194"/>
      <c r="R99" s="194"/>
      <c r="S99" s="194"/>
      <c r="T99" s="195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189" t="s">
        <v>131</v>
      </c>
      <c r="AU99" s="189" t="s">
        <v>82</v>
      </c>
      <c r="AV99" s="14" t="s">
        <v>128</v>
      </c>
      <c r="AW99" s="14" t="s">
        <v>33</v>
      </c>
      <c r="AX99" s="14" t="s">
        <v>80</v>
      </c>
      <c r="AY99" s="189" t="s">
        <v>121</v>
      </c>
    </row>
    <row r="100" s="2" customFormat="1" ht="37.8" customHeight="1">
      <c r="A100" s="39"/>
      <c r="B100" s="161"/>
      <c r="C100" s="162" t="s">
        <v>82</v>
      </c>
      <c r="D100" s="162" t="s">
        <v>123</v>
      </c>
      <c r="E100" s="163" t="s">
        <v>134</v>
      </c>
      <c r="F100" s="164" t="s">
        <v>135</v>
      </c>
      <c r="G100" s="165" t="s">
        <v>126</v>
      </c>
      <c r="H100" s="166">
        <v>64</v>
      </c>
      <c r="I100" s="167"/>
      <c r="J100" s="168">
        <f>ROUND(I100*H100,2)</f>
        <v>0</v>
      </c>
      <c r="K100" s="164" t="s">
        <v>127</v>
      </c>
      <c r="L100" s="40"/>
      <c r="M100" s="169" t="s">
        <v>3</v>
      </c>
      <c r="N100" s="170" t="s">
        <v>43</v>
      </c>
      <c r="O100" s="73"/>
      <c r="P100" s="171">
        <f>O100*H100</f>
        <v>0</v>
      </c>
      <c r="Q100" s="171">
        <v>0</v>
      </c>
      <c r="R100" s="171">
        <f>Q100*H100</f>
        <v>0</v>
      </c>
      <c r="S100" s="171">
        <v>0.26000000000000001</v>
      </c>
      <c r="T100" s="172">
        <f>S100*H100</f>
        <v>16.640000000000001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173" t="s">
        <v>128</v>
      </c>
      <c r="AT100" s="173" t="s">
        <v>123</v>
      </c>
      <c r="AU100" s="173" t="s">
        <v>82</v>
      </c>
      <c r="AY100" s="20" t="s">
        <v>121</v>
      </c>
      <c r="BE100" s="174">
        <f>IF(N100="základní",J100,0)</f>
        <v>0</v>
      </c>
      <c r="BF100" s="174">
        <f>IF(N100="snížená",J100,0)</f>
        <v>0</v>
      </c>
      <c r="BG100" s="174">
        <f>IF(N100="zákl. přenesená",J100,0)</f>
        <v>0</v>
      </c>
      <c r="BH100" s="174">
        <f>IF(N100="sníž. přenesená",J100,0)</f>
        <v>0</v>
      </c>
      <c r="BI100" s="174">
        <f>IF(N100="nulová",J100,0)</f>
        <v>0</v>
      </c>
      <c r="BJ100" s="20" t="s">
        <v>80</v>
      </c>
      <c r="BK100" s="174">
        <f>ROUND(I100*H100,2)</f>
        <v>0</v>
      </c>
      <c r="BL100" s="20" t="s">
        <v>128</v>
      </c>
      <c r="BM100" s="173" t="s">
        <v>128</v>
      </c>
    </row>
    <row r="101" s="2" customFormat="1">
      <c r="A101" s="39"/>
      <c r="B101" s="40"/>
      <c r="C101" s="39"/>
      <c r="D101" s="175" t="s">
        <v>129</v>
      </c>
      <c r="E101" s="39"/>
      <c r="F101" s="176" t="s">
        <v>130</v>
      </c>
      <c r="G101" s="39"/>
      <c r="H101" s="39"/>
      <c r="I101" s="177"/>
      <c r="J101" s="39"/>
      <c r="K101" s="39"/>
      <c r="L101" s="40"/>
      <c r="M101" s="178"/>
      <c r="N101" s="179"/>
      <c r="O101" s="73"/>
      <c r="P101" s="73"/>
      <c r="Q101" s="73"/>
      <c r="R101" s="73"/>
      <c r="S101" s="73"/>
      <c r="T101" s="74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20" t="s">
        <v>129</v>
      </c>
      <c r="AU101" s="20" t="s">
        <v>82</v>
      </c>
    </row>
    <row r="102" s="13" customFormat="1">
      <c r="A102" s="13"/>
      <c r="B102" s="180"/>
      <c r="C102" s="13"/>
      <c r="D102" s="175" t="s">
        <v>131</v>
      </c>
      <c r="E102" s="181" t="s">
        <v>3</v>
      </c>
      <c r="F102" s="182" t="s">
        <v>136</v>
      </c>
      <c r="G102" s="13"/>
      <c r="H102" s="183">
        <v>64</v>
      </c>
      <c r="I102" s="184"/>
      <c r="J102" s="13"/>
      <c r="K102" s="13"/>
      <c r="L102" s="180"/>
      <c r="M102" s="185"/>
      <c r="N102" s="186"/>
      <c r="O102" s="186"/>
      <c r="P102" s="186"/>
      <c r="Q102" s="186"/>
      <c r="R102" s="186"/>
      <c r="S102" s="186"/>
      <c r="T102" s="187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181" t="s">
        <v>131</v>
      </c>
      <c r="AU102" s="181" t="s">
        <v>82</v>
      </c>
      <c r="AV102" s="13" t="s">
        <v>82</v>
      </c>
      <c r="AW102" s="13" t="s">
        <v>33</v>
      </c>
      <c r="AX102" s="13" t="s">
        <v>72</v>
      </c>
      <c r="AY102" s="181" t="s">
        <v>121</v>
      </c>
    </row>
    <row r="103" s="14" customFormat="1">
      <c r="A103" s="14"/>
      <c r="B103" s="188"/>
      <c r="C103" s="14"/>
      <c r="D103" s="175" t="s">
        <v>131</v>
      </c>
      <c r="E103" s="189" t="s">
        <v>3</v>
      </c>
      <c r="F103" s="190" t="s">
        <v>133</v>
      </c>
      <c r="G103" s="14"/>
      <c r="H103" s="191">
        <v>64</v>
      </c>
      <c r="I103" s="192"/>
      <c r="J103" s="14"/>
      <c r="K103" s="14"/>
      <c r="L103" s="188"/>
      <c r="M103" s="193"/>
      <c r="N103" s="194"/>
      <c r="O103" s="194"/>
      <c r="P103" s="194"/>
      <c r="Q103" s="194"/>
      <c r="R103" s="194"/>
      <c r="S103" s="194"/>
      <c r="T103" s="19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189" t="s">
        <v>131</v>
      </c>
      <c r="AU103" s="189" t="s">
        <v>82</v>
      </c>
      <c r="AV103" s="14" t="s">
        <v>128</v>
      </c>
      <c r="AW103" s="14" t="s">
        <v>33</v>
      </c>
      <c r="AX103" s="14" t="s">
        <v>80</v>
      </c>
      <c r="AY103" s="189" t="s">
        <v>121</v>
      </c>
    </row>
    <row r="104" s="2" customFormat="1" ht="37.8" customHeight="1">
      <c r="A104" s="39"/>
      <c r="B104" s="161"/>
      <c r="C104" s="162" t="s">
        <v>137</v>
      </c>
      <c r="D104" s="162" t="s">
        <v>123</v>
      </c>
      <c r="E104" s="163" t="s">
        <v>138</v>
      </c>
      <c r="F104" s="164" t="s">
        <v>139</v>
      </c>
      <c r="G104" s="165" t="s">
        <v>126</v>
      </c>
      <c r="H104" s="166">
        <v>18</v>
      </c>
      <c r="I104" s="167"/>
      <c r="J104" s="168">
        <f>ROUND(I104*H104,2)</f>
        <v>0</v>
      </c>
      <c r="K104" s="164" t="s">
        <v>127</v>
      </c>
      <c r="L104" s="40"/>
      <c r="M104" s="169" t="s">
        <v>3</v>
      </c>
      <c r="N104" s="170" t="s">
        <v>43</v>
      </c>
      <c r="O104" s="73"/>
      <c r="P104" s="171">
        <f>O104*H104</f>
        <v>0</v>
      </c>
      <c r="Q104" s="171">
        <v>0</v>
      </c>
      <c r="R104" s="171">
        <f>Q104*H104</f>
        <v>0</v>
      </c>
      <c r="S104" s="171">
        <v>0.32000000000000001</v>
      </c>
      <c r="T104" s="172">
        <f>S104*H104</f>
        <v>5.7599999999999998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173" t="s">
        <v>128</v>
      </c>
      <c r="AT104" s="173" t="s">
        <v>123</v>
      </c>
      <c r="AU104" s="173" t="s">
        <v>82</v>
      </c>
      <c r="AY104" s="20" t="s">
        <v>121</v>
      </c>
      <c r="BE104" s="174">
        <f>IF(N104="základní",J104,0)</f>
        <v>0</v>
      </c>
      <c r="BF104" s="174">
        <f>IF(N104="snížená",J104,0)</f>
        <v>0</v>
      </c>
      <c r="BG104" s="174">
        <f>IF(N104="zákl. přenesená",J104,0)</f>
        <v>0</v>
      </c>
      <c r="BH104" s="174">
        <f>IF(N104="sníž. přenesená",J104,0)</f>
        <v>0</v>
      </c>
      <c r="BI104" s="174">
        <f>IF(N104="nulová",J104,0)</f>
        <v>0</v>
      </c>
      <c r="BJ104" s="20" t="s">
        <v>80</v>
      </c>
      <c r="BK104" s="174">
        <f>ROUND(I104*H104,2)</f>
        <v>0</v>
      </c>
      <c r="BL104" s="20" t="s">
        <v>128</v>
      </c>
      <c r="BM104" s="173" t="s">
        <v>140</v>
      </c>
    </row>
    <row r="105" s="2" customFormat="1">
      <c r="A105" s="39"/>
      <c r="B105" s="40"/>
      <c r="C105" s="39"/>
      <c r="D105" s="175" t="s">
        <v>129</v>
      </c>
      <c r="E105" s="39"/>
      <c r="F105" s="176" t="s">
        <v>141</v>
      </c>
      <c r="G105" s="39"/>
      <c r="H105" s="39"/>
      <c r="I105" s="177"/>
      <c r="J105" s="39"/>
      <c r="K105" s="39"/>
      <c r="L105" s="40"/>
      <c r="M105" s="178"/>
      <c r="N105" s="179"/>
      <c r="O105" s="73"/>
      <c r="P105" s="73"/>
      <c r="Q105" s="73"/>
      <c r="R105" s="73"/>
      <c r="S105" s="73"/>
      <c r="T105" s="74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T105" s="20" t="s">
        <v>129</v>
      </c>
      <c r="AU105" s="20" t="s">
        <v>82</v>
      </c>
    </row>
    <row r="106" s="13" customFormat="1">
      <c r="A106" s="13"/>
      <c r="B106" s="180"/>
      <c r="C106" s="13"/>
      <c r="D106" s="175" t="s">
        <v>131</v>
      </c>
      <c r="E106" s="181" t="s">
        <v>3</v>
      </c>
      <c r="F106" s="182" t="s">
        <v>142</v>
      </c>
      <c r="G106" s="13"/>
      <c r="H106" s="183">
        <v>18</v>
      </c>
      <c r="I106" s="184"/>
      <c r="J106" s="13"/>
      <c r="K106" s="13"/>
      <c r="L106" s="180"/>
      <c r="M106" s="185"/>
      <c r="N106" s="186"/>
      <c r="O106" s="186"/>
      <c r="P106" s="186"/>
      <c r="Q106" s="186"/>
      <c r="R106" s="186"/>
      <c r="S106" s="186"/>
      <c r="T106" s="187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181" t="s">
        <v>131</v>
      </c>
      <c r="AU106" s="181" t="s">
        <v>82</v>
      </c>
      <c r="AV106" s="13" t="s">
        <v>82</v>
      </c>
      <c r="AW106" s="13" t="s">
        <v>33</v>
      </c>
      <c r="AX106" s="13" t="s">
        <v>72</v>
      </c>
      <c r="AY106" s="181" t="s">
        <v>121</v>
      </c>
    </row>
    <row r="107" s="14" customFormat="1">
      <c r="A107" s="14"/>
      <c r="B107" s="188"/>
      <c r="C107" s="14"/>
      <c r="D107" s="175" t="s">
        <v>131</v>
      </c>
      <c r="E107" s="189" t="s">
        <v>3</v>
      </c>
      <c r="F107" s="190" t="s">
        <v>133</v>
      </c>
      <c r="G107" s="14"/>
      <c r="H107" s="191">
        <v>18</v>
      </c>
      <c r="I107" s="192"/>
      <c r="J107" s="14"/>
      <c r="K107" s="14"/>
      <c r="L107" s="188"/>
      <c r="M107" s="193"/>
      <c r="N107" s="194"/>
      <c r="O107" s="194"/>
      <c r="P107" s="194"/>
      <c r="Q107" s="194"/>
      <c r="R107" s="194"/>
      <c r="S107" s="194"/>
      <c r="T107" s="195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189" t="s">
        <v>131</v>
      </c>
      <c r="AU107" s="189" t="s">
        <v>82</v>
      </c>
      <c r="AV107" s="14" t="s">
        <v>128</v>
      </c>
      <c r="AW107" s="14" t="s">
        <v>33</v>
      </c>
      <c r="AX107" s="14" t="s">
        <v>80</v>
      </c>
      <c r="AY107" s="189" t="s">
        <v>121</v>
      </c>
    </row>
    <row r="108" s="2" customFormat="1" ht="37.8" customHeight="1">
      <c r="A108" s="39"/>
      <c r="B108" s="161"/>
      <c r="C108" s="162" t="s">
        <v>128</v>
      </c>
      <c r="D108" s="162" t="s">
        <v>123</v>
      </c>
      <c r="E108" s="163" t="s">
        <v>143</v>
      </c>
      <c r="F108" s="164" t="s">
        <v>144</v>
      </c>
      <c r="G108" s="165" t="s">
        <v>126</v>
      </c>
      <c r="H108" s="166">
        <v>495.25</v>
      </c>
      <c r="I108" s="167"/>
      <c r="J108" s="168">
        <f>ROUND(I108*H108,2)</f>
        <v>0</v>
      </c>
      <c r="K108" s="164" t="s">
        <v>127</v>
      </c>
      <c r="L108" s="40"/>
      <c r="M108" s="169" t="s">
        <v>3</v>
      </c>
      <c r="N108" s="170" t="s">
        <v>43</v>
      </c>
      <c r="O108" s="73"/>
      <c r="P108" s="171">
        <f>O108*H108</f>
        <v>0</v>
      </c>
      <c r="Q108" s="171">
        <v>0</v>
      </c>
      <c r="R108" s="171">
        <f>Q108*H108</f>
        <v>0</v>
      </c>
      <c r="S108" s="171">
        <v>0.29999999999999999</v>
      </c>
      <c r="T108" s="172">
        <f>S108*H108</f>
        <v>148.57499999999999</v>
      </c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R108" s="173" t="s">
        <v>128</v>
      </c>
      <c r="AT108" s="173" t="s">
        <v>123</v>
      </c>
      <c r="AU108" s="173" t="s">
        <v>82</v>
      </c>
      <c r="AY108" s="20" t="s">
        <v>121</v>
      </c>
      <c r="BE108" s="174">
        <f>IF(N108="základní",J108,0)</f>
        <v>0</v>
      </c>
      <c r="BF108" s="174">
        <f>IF(N108="snížená",J108,0)</f>
        <v>0</v>
      </c>
      <c r="BG108" s="174">
        <f>IF(N108="zákl. přenesená",J108,0)</f>
        <v>0</v>
      </c>
      <c r="BH108" s="174">
        <f>IF(N108="sníž. přenesená",J108,0)</f>
        <v>0</v>
      </c>
      <c r="BI108" s="174">
        <f>IF(N108="nulová",J108,0)</f>
        <v>0</v>
      </c>
      <c r="BJ108" s="20" t="s">
        <v>80</v>
      </c>
      <c r="BK108" s="174">
        <f>ROUND(I108*H108,2)</f>
        <v>0</v>
      </c>
      <c r="BL108" s="20" t="s">
        <v>128</v>
      </c>
      <c r="BM108" s="173" t="s">
        <v>145</v>
      </c>
    </row>
    <row r="109" s="2" customFormat="1">
      <c r="A109" s="39"/>
      <c r="B109" s="40"/>
      <c r="C109" s="39"/>
      <c r="D109" s="175" t="s">
        <v>129</v>
      </c>
      <c r="E109" s="39"/>
      <c r="F109" s="176" t="s">
        <v>146</v>
      </c>
      <c r="G109" s="39"/>
      <c r="H109" s="39"/>
      <c r="I109" s="177"/>
      <c r="J109" s="39"/>
      <c r="K109" s="39"/>
      <c r="L109" s="40"/>
      <c r="M109" s="178"/>
      <c r="N109" s="179"/>
      <c r="O109" s="73"/>
      <c r="P109" s="73"/>
      <c r="Q109" s="73"/>
      <c r="R109" s="73"/>
      <c r="S109" s="73"/>
      <c r="T109" s="74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T109" s="20" t="s">
        <v>129</v>
      </c>
      <c r="AU109" s="20" t="s">
        <v>82</v>
      </c>
    </row>
    <row r="110" s="13" customFormat="1">
      <c r="A110" s="13"/>
      <c r="B110" s="180"/>
      <c r="C110" s="13"/>
      <c r="D110" s="175" t="s">
        <v>131</v>
      </c>
      <c r="E110" s="181" t="s">
        <v>3</v>
      </c>
      <c r="F110" s="182" t="s">
        <v>147</v>
      </c>
      <c r="G110" s="13"/>
      <c r="H110" s="183">
        <v>323.25</v>
      </c>
      <c r="I110" s="184"/>
      <c r="J110" s="13"/>
      <c r="K110" s="13"/>
      <c r="L110" s="180"/>
      <c r="M110" s="185"/>
      <c r="N110" s="186"/>
      <c r="O110" s="186"/>
      <c r="P110" s="186"/>
      <c r="Q110" s="186"/>
      <c r="R110" s="186"/>
      <c r="S110" s="186"/>
      <c r="T110" s="187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181" t="s">
        <v>131</v>
      </c>
      <c r="AU110" s="181" t="s">
        <v>82</v>
      </c>
      <c r="AV110" s="13" t="s">
        <v>82</v>
      </c>
      <c r="AW110" s="13" t="s">
        <v>33</v>
      </c>
      <c r="AX110" s="13" t="s">
        <v>72</v>
      </c>
      <c r="AY110" s="181" t="s">
        <v>121</v>
      </c>
    </row>
    <row r="111" s="13" customFormat="1">
      <c r="A111" s="13"/>
      <c r="B111" s="180"/>
      <c r="C111" s="13"/>
      <c r="D111" s="175" t="s">
        <v>131</v>
      </c>
      <c r="E111" s="181" t="s">
        <v>3</v>
      </c>
      <c r="F111" s="182" t="s">
        <v>148</v>
      </c>
      <c r="G111" s="13"/>
      <c r="H111" s="183">
        <v>172</v>
      </c>
      <c r="I111" s="184"/>
      <c r="J111" s="13"/>
      <c r="K111" s="13"/>
      <c r="L111" s="180"/>
      <c r="M111" s="185"/>
      <c r="N111" s="186"/>
      <c r="O111" s="186"/>
      <c r="P111" s="186"/>
      <c r="Q111" s="186"/>
      <c r="R111" s="186"/>
      <c r="S111" s="186"/>
      <c r="T111" s="187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81" t="s">
        <v>131</v>
      </c>
      <c r="AU111" s="181" t="s">
        <v>82</v>
      </c>
      <c r="AV111" s="13" t="s">
        <v>82</v>
      </c>
      <c r="AW111" s="13" t="s">
        <v>33</v>
      </c>
      <c r="AX111" s="13" t="s">
        <v>72</v>
      </c>
      <c r="AY111" s="181" t="s">
        <v>121</v>
      </c>
    </row>
    <row r="112" s="14" customFormat="1">
      <c r="A112" s="14"/>
      <c r="B112" s="188"/>
      <c r="C112" s="14"/>
      <c r="D112" s="175" t="s">
        <v>131</v>
      </c>
      <c r="E112" s="189" t="s">
        <v>3</v>
      </c>
      <c r="F112" s="190" t="s">
        <v>133</v>
      </c>
      <c r="G112" s="14"/>
      <c r="H112" s="191">
        <v>495.25</v>
      </c>
      <c r="I112" s="192"/>
      <c r="J112" s="14"/>
      <c r="K112" s="14"/>
      <c r="L112" s="188"/>
      <c r="M112" s="193"/>
      <c r="N112" s="194"/>
      <c r="O112" s="194"/>
      <c r="P112" s="194"/>
      <c r="Q112" s="194"/>
      <c r="R112" s="194"/>
      <c r="S112" s="194"/>
      <c r="T112" s="19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189" t="s">
        <v>131</v>
      </c>
      <c r="AU112" s="189" t="s">
        <v>82</v>
      </c>
      <c r="AV112" s="14" t="s">
        <v>128</v>
      </c>
      <c r="AW112" s="14" t="s">
        <v>33</v>
      </c>
      <c r="AX112" s="14" t="s">
        <v>80</v>
      </c>
      <c r="AY112" s="189" t="s">
        <v>121</v>
      </c>
    </row>
    <row r="113" s="2" customFormat="1" ht="37.8" customHeight="1">
      <c r="A113" s="39"/>
      <c r="B113" s="161"/>
      <c r="C113" s="162" t="s">
        <v>149</v>
      </c>
      <c r="D113" s="162" t="s">
        <v>123</v>
      </c>
      <c r="E113" s="163" t="s">
        <v>150</v>
      </c>
      <c r="F113" s="164" t="s">
        <v>151</v>
      </c>
      <c r="G113" s="165" t="s">
        <v>126</v>
      </c>
      <c r="H113" s="166">
        <v>495.25</v>
      </c>
      <c r="I113" s="167"/>
      <c r="J113" s="168">
        <f>ROUND(I113*H113,2)</f>
        <v>0</v>
      </c>
      <c r="K113" s="164" t="s">
        <v>127</v>
      </c>
      <c r="L113" s="40"/>
      <c r="M113" s="169" t="s">
        <v>3</v>
      </c>
      <c r="N113" s="170" t="s">
        <v>43</v>
      </c>
      <c r="O113" s="73"/>
      <c r="P113" s="171">
        <f>O113*H113</f>
        <v>0</v>
      </c>
      <c r="Q113" s="171">
        <v>0</v>
      </c>
      <c r="R113" s="171">
        <f>Q113*H113</f>
        <v>0</v>
      </c>
      <c r="S113" s="171">
        <v>0.28999999999999998</v>
      </c>
      <c r="T113" s="172">
        <f>S113*H113</f>
        <v>143.6225</v>
      </c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R113" s="173" t="s">
        <v>128</v>
      </c>
      <c r="AT113" s="173" t="s">
        <v>123</v>
      </c>
      <c r="AU113" s="173" t="s">
        <v>82</v>
      </c>
      <c r="AY113" s="20" t="s">
        <v>121</v>
      </c>
      <c r="BE113" s="174">
        <f>IF(N113="základní",J113,0)</f>
        <v>0</v>
      </c>
      <c r="BF113" s="174">
        <f>IF(N113="snížená",J113,0)</f>
        <v>0</v>
      </c>
      <c r="BG113" s="174">
        <f>IF(N113="zákl. přenesená",J113,0)</f>
        <v>0</v>
      </c>
      <c r="BH113" s="174">
        <f>IF(N113="sníž. přenesená",J113,0)</f>
        <v>0</v>
      </c>
      <c r="BI113" s="174">
        <f>IF(N113="nulová",J113,0)</f>
        <v>0</v>
      </c>
      <c r="BJ113" s="20" t="s">
        <v>80</v>
      </c>
      <c r="BK113" s="174">
        <f>ROUND(I113*H113,2)</f>
        <v>0</v>
      </c>
      <c r="BL113" s="20" t="s">
        <v>128</v>
      </c>
      <c r="BM113" s="173" t="s">
        <v>152</v>
      </c>
    </row>
    <row r="114" s="2" customFormat="1">
      <c r="A114" s="39"/>
      <c r="B114" s="40"/>
      <c r="C114" s="39"/>
      <c r="D114" s="175" t="s">
        <v>129</v>
      </c>
      <c r="E114" s="39"/>
      <c r="F114" s="176" t="s">
        <v>146</v>
      </c>
      <c r="G114" s="39"/>
      <c r="H114" s="39"/>
      <c r="I114" s="177"/>
      <c r="J114" s="39"/>
      <c r="K114" s="39"/>
      <c r="L114" s="40"/>
      <c r="M114" s="178"/>
      <c r="N114" s="179"/>
      <c r="O114" s="73"/>
      <c r="P114" s="73"/>
      <c r="Q114" s="73"/>
      <c r="R114" s="73"/>
      <c r="S114" s="73"/>
      <c r="T114" s="74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T114" s="20" t="s">
        <v>129</v>
      </c>
      <c r="AU114" s="20" t="s">
        <v>82</v>
      </c>
    </row>
    <row r="115" s="13" customFormat="1">
      <c r="A115" s="13"/>
      <c r="B115" s="180"/>
      <c r="C115" s="13"/>
      <c r="D115" s="175" t="s">
        <v>131</v>
      </c>
      <c r="E115" s="181" t="s">
        <v>3</v>
      </c>
      <c r="F115" s="182" t="s">
        <v>147</v>
      </c>
      <c r="G115" s="13"/>
      <c r="H115" s="183">
        <v>323.25</v>
      </c>
      <c r="I115" s="184"/>
      <c r="J115" s="13"/>
      <c r="K115" s="13"/>
      <c r="L115" s="180"/>
      <c r="M115" s="185"/>
      <c r="N115" s="186"/>
      <c r="O115" s="186"/>
      <c r="P115" s="186"/>
      <c r="Q115" s="186"/>
      <c r="R115" s="186"/>
      <c r="S115" s="186"/>
      <c r="T115" s="187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181" t="s">
        <v>131</v>
      </c>
      <c r="AU115" s="181" t="s">
        <v>82</v>
      </c>
      <c r="AV115" s="13" t="s">
        <v>82</v>
      </c>
      <c r="AW115" s="13" t="s">
        <v>33</v>
      </c>
      <c r="AX115" s="13" t="s">
        <v>72</v>
      </c>
      <c r="AY115" s="181" t="s">
        <v>121</v>
      </c>
    </row>
    <row r="116" s="13" customFormat="1">
      <c r="A116" s="13"/>
      <c r="B116" s="180"/>
      <c r="C116" s="13"/>
      <c r="D116" s="175" t="s">
        <v>131</v>
      </c>
      <c r="E116" s="181" t="s">
        <v>3</v>
      </c>
      <c r="F116" s="182" t="s">
        <v>148</v>
      </c>
      <c r="G116" s="13"/>
      <c r="H116" s="183">
        <v>172</v>
      </c>
      <c r="I116" s="184"/>
      <c r="J116" s="13"/>
      <c r="K116" s="13"/>
      <c r="L116" s="180"/>
      <c r="M116" s="185"/>
      <c r="N116" s="186"/>
      <c r="O116" s="186"/>
      <c r="P116" s="186"/>
      <c r="Q116" s="186"/>
      <c r="R116" s="186"/>
      <c r="S116" s="186"/>
      <c r="T116" s="187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181" t="s">
        <v>131</v>
      </c>
      <c r="AU116" s="181" t="s">
        <v>82</v>
      </c>
      <c r="AV116" s="13" t="s">
        <v>82</v>
      </c>
      <c r="AW116" s="13" t="s">
        <v>33</v>
      </c>
      <c r="AX116" s="13" t="s">
        <v>72</v>
      </c>
      <c r="AY116" s="181" t="s">
        <v>121</v>
      </c>
    </row>
    <row r="117" s="14" customFormat="1">
      <c r="A117" s="14"/>
      <c r="B117" s="188"/>
      <c r="C117" s="14"/>
      <c r="D117" s="175" t="s">
        <v>131</v>
      </c>
      <c r="E117" s="189" t="s">
        <v>3</v>
      </c>
      <c r="F117" s="190" t="s">
        <v>133</v>
      </c>
      <c r="G117" s="14"/>
      <c r="H117" s="191">
        <v>495.25</v>
      </c>
      <c r="I117" s="192"/>
      <c r="J117" s="14"/>
      <c r="K117" s="14"/>
      <c r="L117" s="188"/>
      <c r="M117" s="193"/>
      <c r="N117" s="194"/>
      <c r="O117" s="194"/>
      <c r="P117" s="194"/>
      <c r="Q117" s="194"/>
      <c r="R117" s="194"/>
      <c r="S117" s="194"/>
      <c r="T117" s="195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189" t="s">
        <v>131</v>
      </c>
      <c r="AU117" s="189" t="s">
        <v>82</v>
      </c>
      <c r="AV117" s="14" t="s">
        <v>128</v>
      </c>
      <c r="AW117" s="14" t="s">
        <v>33</v>
      </c>
      <c r="AX117" s="14" t="s">
        <v>80</v>
      </c>
      <c r="AY117" s="189" t="s">
        <v>121</v>
      </c>
    </row>
    <row r="118" s="2" customFormat="1" ht="24.15" customHeight="1">
      <c r="A118" s="39"/>
      <c r="B118" s="161"/>
      <c r="C118" s="162" t="s">
        <v>140</v>
      </c>
      <c r="D118" s="162" t="s">
        <v>123</v>
      </c>
      <c r="E118" s="163" t="s">
        <v>153</v>
      </c>
      <c r="F118" s="164" t="s">
        <v>154</v>
      </c>
      <c r="G118" s="165" t="s">
        <v>126</v>
      </c>
      <c r="H118" s="166">
        <v>351</v>
      </c>
      <c r="I118" s="167"/>
      <c r="J118" s="168">
        <f>ROUND(I118*H118,2)</f>
        <v>0</v>
      </c>
      <c r="K118" s="164" t="s">
        <v>127</v>
      </c>
      <c r="L118" s="40"/>
      <c r="M118" s="169" t="s">
        <v>3</v>
      </c>
      <c r="N118" s="170" t="s">
        <v>43</v>
      </c>
      <c r="O118" s="73"/>
      <c r="P118" s="171">
        <f>O118*H118</f>
        <v>0</v>
      </c>
      <c r="Q118" s="171">
        <v>0</v>
      </c>
      <c r="R118" s="171">
        <f>Q118*H118</f>
        <v>0</v>
      </c>
      <c r="S118" s="171">
        <v>0.22</v>
      </c>
      <c r="T118" s="172">
        <f>S118*H118</f>
        <v>77.219999999999999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173" t="s">
        <v>128</v>
      </c>
      <c r="AT118" s="173" t="s">
        <v>123</v>
      </c>
      <c r="AU118" s="173" t="s">
        <v>82</v>
      </c>
      <c r="AY118" s="20" t="s">
        <v>121</v>
      </c>
      <c r="BE118" s="174">
        <f>IF(N118="základní",J118,0)</f>
        <v>0</v>
      </c>
      <c r="BF118" s="174">
        <f>IF(N118="snížená",J118,0)</f>
        <v>0</v>
      </c>
      <c r="BG118" s="174">
        <f>IF(N118="zákl. přenesená",J118,0)</f>
        <v>0</v>
      </c>
      <c r="BH118" s="174">
        <f>IF(N118="sníž. přenesená",J118,0)</f>
        <v>0</v>
      </c>
      <c r="BI118" s="174">
        <f>IF(N118="nulová",J118,0)</f>
        <v>0</v>
      </c>
      <c r="BJ118" s="20" t="s">
        <v>80</v>
      </c>
      <c r="BK118" s="174">
        <f>ROUND(I118*H118,2)</f>
        <v>0</v>
      </c>
      <c r="BL118" s="20" t="s">
        <v>128</v>
      </c>
      <c r="BM118" s="173" t="s">
        <v>155</v>
      </c>
    </row>
    <row r="119" s="2" customFormat="1">
      <c r="A119" s="39"/>
      <c r="B119" s="40"/>
      <c r="C119" s="39"/>
      <c r="D119" s="175" t="s">
        <v>129</v>
      </c>
      <c r="E119" s="39"/>
      <c r="F119" s="176" t="s">
        <v>146</v>
      </c>
      <c r="G119" s="39"/>
      <c r="H119" s="39"/>
      <c r="I119" s="177"/>
      <c r="J119" s="39"/>
      <c r="K119" s="39"/>
      <c r="L119" s="40"/>
      <c r="M119" s="178"/>
      <c r="N119" s="179"/>
      <c r="O119" s="73"/>
      <c r="P119" s="73"/>
      <c r="Q119" s="73"/>
      <c r="R119" s="73"/>
      <c r="S119" s="73"/>
      <c r="T119" s="74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20" t="s">
        <v>129</v>
      </c>
      <c r="AU119" s="20" t="s">
        <v>82</v>
      </c>
    </row>
    <row r="120" s="13" customFormat="1">
      <c r="A120" s="13"/>
      <c r="B120" s="180"/>
      <c r="C120" s="13"/>
      <c r="D120" s="175" t="s">
        <v>131</v>
      </c>
      <c r="E120" s="181" t="s">
        <v>3</v>
      </c>
      <c r="F120" s="182" t="s">
        <v>156</v>
      </c>
      <c r="G120" s="13"/>
      <c r="H120" s="183">
        <v>351</v>
      </c>
      <c r="I120" s="184"/>
      <c r="J120" s="13"/>
      <c r="K120" s="13"/>
      <c r="L120" s="180"/>
      <c r="M120" s="185"/>
      <c r="N120" s="186"/>
      <c r="O120" s="186"/>
      <c r="P120" s="186"/>
      <c r="Q120" s="186"/>
      <c r="R120" s="186"/>
      <c r="S120" s="186"/>
      <c r="T120" s="187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181" t="s">
        <v>131</v>
      </c>
      <c r="AU120" s="181" t="s">
        <v>82</v>
      </c>
      <c r="AV120" s="13" t="s">
        <v>82</v>
      </c>
      <c r="AW120" s="13" t="s">
        <v>33</v>
      </c>
      <c r="AX120" s="13" t="s">
        <v>72</v>
      </c>
      <c r="AY120" s="181" t="s">
        <v>121</v>
      </c>
    </row>
    <row r="121" s="14" customFormat="1">
      <c r="A121" s="14"/>
      <c r="B121" s="188"/>
      <c r="C121" s="14"/>
      <c r="D121" s="175" t="s">
        <v>131</v>
      </c>
      <c r="E121" s="189" t="s">
        <v>3</v>
      </c>
      <c r="F121" s="190" t="s">
        <v>133</v>
      </c>
      <c r="G121" s="14"/>
      <c r="H121" s="191">
        <v>351</v>
      </c>
      <c r="I121" s="192"/>
      <c r="J121" s="14"/>
      <c r="K121" s="14"/>
      <c r="L121" s="188"/>
      <c r="M121" s="193"/>
      <c r="N121" s="194"/>
      <c r="O121" s="194"/>
      <c r="P121" s="194"/>
      <c r="Q121" s="194"/>
      <c r="R121" s="194"/>
      <c r="S121" s="194"/>
      <c r="T121" s="195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189" t="s">
        <v>131</v>
      </c>
      <c r="AU121" s="189" t="s">
        <v>82</v>
      </c>
      <c r="AV121" s="14" t="s">
        <v>128</v>
      </c>
      <c r="AW121" s="14" t="s">
        <v>33</v>
      </c>
      <c r="AX121" s="14" t="s">
        <v>80</v>
      </c>
      <c r="AY121" s="189" t="s">
        <v>121</v>
      </c>
    </row>
    <row r="122" s="2" customFormat="1" ht="24.15" customHeight="1">
      <c r="A122" s="39"/>
      <c r="B122" s="161"/>
      <c r="C122" s="162" t="s">
        <v>157</v>
      </c>
      <c r="D122" s="162" t="s">
        <v>123</v>
      </c>
      <c r="E122" s="163" t="s">
        <v>158</v>
      </c>
      <c r="F122" s="164" t="s">
        <v>159</v>
      </c>
      <c r="G122" s="165" t="s">
        <v>160</v>
      </c>
      <c r="H122" s="166">
        <v>56</v>
      </c>
      <c r="I122" s="167"/>
      <c r="J122" s="168">
        <f>ROUND(I122*H122,2)</f>
        <v>0</v>
      </c>
      <c r="K122" s="164" t="s">
        <v>127</v>
      </c>
      <c r="L122" s="40"/>
      <c r="M122" s="169" t="s">
        <v>3</v>
      </c>
      <c r="N122" s="170" t="s">
        <v>43</v>
      </c>
      <c r="O122" s="73"/>
      <c r="P122" s="171">
        <f>O122*H122</f>
        <v>0</v>
      </c>
      <c r="Q122" s="171">
        <v>0</v>
      </c>
      <c r="R122" s="171">
        <f>Q122*H122</f>
        <v>0</v>
      </c>
      <c r="S122" s="171">
        <v>0.28999999999999998</v>
      </c>
      <c r="T122" s="172">
        <f>S122*H122</f>
        <v>16.239999999999998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173" t="s">
        <v>128</v>
      </c>
      <c r="AT122" s="173" t="s">
        <v>123</v>
      </c>
      <c r="AU122" s="173" t="s">
        <v>82</v>
      </c>
      <c r="AY122" s="20" t="s">
        <v>121</v>
      </c>
      <c r="BE122" s="174">
        <f>IF(N122="základní",J122,0)</f>
        <v>0</v>
      </c>
      <c r="BF122" s="174">
        <f>IF(N122="snížená",J122,0)</f>
        <v>0</v>
      </c>
      <c r="BG122" s="174">
        <f>IF(N122="zákl. přenesená",J122,0)</f>
        <v>0</v>
      </c>
      <c r="BH122" s="174">
        <f>IF(N122="sníž. přenesená",J122,0)</f>
        <v>0</v>
      </c>
      <c r="BI122" s="174">
        <f>IF(N122="nulová",J122,0)</f>
        <v>0</v>
      </c>
      <c r="BJ122" s="20" t="s">
        <v>80</v>
      </c>
      <c r="BK122" s="174">
        <f>ROUND(I122*H122,2)</f>
        <v>0</v>
      </c>
      <c r="BL122" s="20" t="s">
        <v>128</v>
      </c>
      <c r="BM122" s="173" t="s">
        <v>161</v>
      </c>
    </row>
    <row r="123" s="2" customFormat="1">
      <c r="A123" s="39"/>
      <c r="B123" s="40"/>
      <c r="C123" s="39"/>
      <c r="D123" s="175" t="s">
        <v>129</v>
      </c>
      <c r="E123" s="39"/>
      <c r="F123" s="176" t="s">
        <v>162</v>
      </c>
      <c r="G123" s="39"/>
      <c r="H123" s="39"/>
      <c r="I123" s="177"/>
      <c r="J123" s="39"/>
      <c r="K123" s="39"/>
      <c r="L123" s="40"/>
      <c r="M123" s="178"/>
      <c r="N123" s="179"/>
      <c r="O123" s="73"/>
      <c r="P123" s="73"/>
      <c r="Q123" s="73"/>
      <c r="R123" s="73"/>
      <c r="S123" s="73"/>
      <c r="T123" s="74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T123" s="20" t="s">
        <v>129</v>
      </c>
      <c r="AU123" s="20" t="s">
        <v>82</v>
      </c>
    </row>
    <row r="124" s="13" customFormat="1">
      <c r="A124" s="13"/>
      <c r="B124" s="180"/>
      <c r="C124" s="13"/>
      <c r="D124" s="175" t="s">
        <v>131</v>
      </c>
      <c r="E124" s="181" t="s">
        <v>3</v>
      </c>
      <c r="F124" s="182" t="s">
        <v>163</v>
      </c>
      <c r="G124" s="13"/>
      <c r="H124" s="183">
        <v>56</v>
      </c>
      <c r="I124" s="184"/>
      <c r="J124" s="13"/>
      <c r="K124" s="13"/>
      <c r="L124" s="180"/>
      <c r="M124" s="185"/>
      <c r="N124" s="186"/>
      <c r="O124" s="186"/>
      <c r="P124" s="186"/>
      <c r="Q124" s="186"/>
      <c r="R124" s="186"/>
      <c r="S124" s="186"/>
      <c r="T124" s="187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181" t="s">
        <v>131</v>
      </c>
      <c r="AU124" s="181" t="s">
        <v>82</v>
      </c>
      <c r="AV124" s="13" t="s">
        <v>82</v>
      </c>
      <c r="AW124" s="13" t="s">
        <v>33</v>
      </c>
      <c r="AX124" s="13" t="s">
        <v>72</v>
      </c>
      <c r="AY124" s="181" t="s">
        <v>121</v>
      </c>
    </row>
    <row r="125" s="14" customFormat="1">
      <c r="A125" s="14"/>
      <c r="B125" s="188"/>
      <c r="C125" s="14"/>
      <c r="D125" s="175" t="s">
        <v>131</v>
      </c>
      <c r="E125" s="189" t="s">
        <v>3</v>
      </c>
      <c r="F125" s="190" t="s">
        <v>133</v>
      </c>
      <c r="G125" s="14"/>
      <c r="H125" s="191">
        <v>56</v>
      </c>
      <c r="I125" s="192"/>
      <c r="J125" s="14"/>
      <c r="K125" s="14"/>
      <c r="L125" s="188"/>
      <c r="M125" s="193"/>
      <c r="N125" s="194"/>
      <c r="O125" s="194"/>
      <c r="P125" s="194"/>
      <c r="Q125" s="194"/>
      <c r="R125" s="194"/>
      <c r="S125" s="194"/>
      <c r="T125" s="195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189" t="s">
        <v>131</v>
      </c>
      <c r="AU125" s="189" t="s">
        <v>82</v>
      </c>
      <c r="AV125" s="14" t="s">
        <v>128</v>
      </c>
      <c r="AW125" s="14" t="s">
        <v>33</v>
      </c>
      <c r="AX125" s="14" t="s">
        <v>80</v>
      </c>
      <c r="AY125" s="189" t="s">
        <v>121</v>
      </c>
    </row>
    <row r="126" s="2" customFormat="1" ht="14.4" customHeight="1">
      <c r="A126" s="39"/>
      <c r="B126" s="161"/>
      <c r="C126" s="162" t="s">
        <v>145</v>
      </c>
      <c r="D126" s="162" t="s">
        <v>123</v>
      </c>
      <c r="E126" s="163" t="s">
        <v>164</v>
      </c>
      <c r="F126" s="164" t="s">
        <v>165</v>
      </c>
      <c r="G126" s="165" t="s">
        <v>166</v>
      </c>
      <c r="H126" s="166">
        <v>200</v>
      </c>
      <c r="I126" s="167"/>
      <c r="J126" s="168">
        <f>ROUND(I126*H126,2)</f>
        <v>0</v>
      </c>
      <c r="K126" s="164" t="s">
        <v>127</v>
      </c>
      <c r="L126" s="40"/>
      <c r="M126" s="169" t="s">
        <v>3</v>
      </c>
      <c r="N126" s="170" t="s">
        <v>43</v>
      </c>
      <c r="O126" s="73"/>
      <c r="P126" s="171">
        <f>O126*H126</f>
        <v>0</v>
      </c>
      <c r="Q126" s="171">
        <v>3.0000000000000001E-05</v>
      </c>
      <c r="R126" s="171">
        <f>Q126*H126</f>
        <v>0.0060000000000000001</v>
      </c>
      <c r="S126" s="171">
        <v>0</v>
      </c>
      <c r="T126" s="172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173" t="s">
        <v>128</v>
      </c>
      <c r="AT126" s="173" t="s">
        <v>123</v>
      </c>
      <c r="AU126" s="173" t="s">
        <v>82</v>
      </c>
      <c r="AY126" s="20" t="s">
        <v>121</v>
      </c>
      <c r="BE126" s="174">
        <f>IF(N126="základní",J126,0)</f>
        <v>0</v>
      </c>
      <c r="BF126" s="174">
        <f>IF(N126="snížená",J126,0)</f>
        <v>0</v>
      </c>
      <c r="BG126" s="174">
        <f>IF(N126="zákl. přenesená",J126,0)</f>
        <v>0</v>
      </c>
      <c r="BH126" s="174">
        <f>IF(N126="sníž. přenesená",J126,0)</f>
        <v>0</v>
      </c>
      <c r="BI126" s="174">
        <f>IF(N126="nulová",J126,0)</f>
        <v>0</v>
      </c>
      <c r="BJ126" s="20" t="s">
        <v>80</v>
      </c>
      <c r="BK126" s="174">
        <f>ROUND(I126*H126,2)</f>
        <v>0</v>
      </c>
      <c r="BL126" s="20" t="s">
        <v>128</v>
      </c>
      <c r="BM126" s="173" t="s">
        <v>167</v>
      </c>
    </row>
    <row r="127" s="2" customFormat="1">
      <c r="A127" s="39"/>
      <c r="B127" s="40"/>
      <c r="C127" s="39"/>
      <c r="D127" s="175" t="s">
        <v>129</v>
      </c>
      <c r="E127" s="39"/>
      <c r="F127" s="176" t="s">
        <v>168</v>
      </c>
      <c r="G127" s="39"/>
      <c r="H127" s="39"/>
      <c r="I127" s="177"/>
      <c r="J127" s="39"/>
      <c r="K127" s="39"/>
      <c r="L127" s="40"/>
      <c r="M127" s="178"/>
      <c r="N127" s="179"/>
      <c r="O127" s="73"/>
      <c r="P127" s="73"/>
      <c r="Q127" s="73"/>
      <c r="R127" s="73"/>
      <c r="S127" s="73"/>
      <c r="T127" s="74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20" t="s">
        <v>129</v>
      </c>
      <c r="AU127" s="20" t="s">
        <v>82</v>
      </c>
    </row>
    <row r="128" s="2" customFormat="1" ht="24.15" customHeight="1">
      <c r="A128" s="39"/>
      <c r="B128" s="161"/>
      <c r="C128" s="162" t="s">
        <v>169</v>
      </c>
      <c r="D128" s="162" t="s">
        <v>123</v>
      </c>
      <c r="E128" s="163" t="s">
        <v>170</v>
      </c>
      <c r="F128" s="164" t="s">
        <v>171</v>
      </c>
      <c r="G128" s="165" t="s">
        <v>172</v>
      </c>
      <c r="H128" s="166">
        <v>20</v>
      </c>
      <c r="I128" s="167"/>
      <c r="J128" s="168">
        <f>ROUND(I128*H128,2)</f>
        <v>0</v>
      </c>
      <c r="K128" s="164" t="s">
        <v>127</v>
      </c>
      <c r="L128" s="40"/>
      <c r="M128" s="169" t="s">
        <v>3</v>
      </c>
      <c r="N128" s="170" t="s">
        <v>43</v>
      </c>
      <c r="O128" s="73"/>
      <c r="P128" s="171">
        <f>O128*H128</f>
        <v>0</v>
      </c>
      <c r="Q128" s="171">
        <v>0</v>
      </c>
      <c r="R128" s="171">
        <f>Q128*H128</f>
        <v>0</v>
      </c>
      <c r="S128" s="171">
        <v>0</v>
      </c>
      <c r="T128" s="172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173" t="s">
        <v>128</v>
      </c>
      <c r="AT128" s="173" t="s">
        <v>123</v>
      </c>
      <c r="AU128" s="173" t="s">
        <v>82</v>
      </c>
      <c r="AY128" s="20" t="s">
        <v>121</v>
      </c>
      <c r="BE128" s="174">
        <f>IF(N128="základní",J128,0)</f>
        <v>0</v>
      </c>
      <c r="BF128" s="174">
        <f>IF(N128="snížená",J128,0)</f>
        <v>0</v>
      </c>
      <c r="BG128" s="174">
        <f>IF(N128="zákl. přenesená",J128,0)</f>
        <v>0</v>
      </c>
      <c r="BH128" s="174">
        <f>IF(N128="sníž. přenesená",J128,0)</f>
        <v>0</v>
      </c>
      <c r="BI128" s="174">
        <f>IF(N128="nulová",J128,0)</f>
        <v>0</v>
      </c>
      <c r="BJ128" s="20" t="s">
        <v>80</v>
      </c>
      <c r="BK128" s="174">
        <f>ROUND(I128*H128,2)</f>
        <v>0</v>
      </c>
      <c r="BL128" s="20" t="s">
        <v>128</v>
      </c>
      <c r="BM128" s="173" t="s">
        <v>173</v>
      </c>
    </row>
    <row r="129" s="2" customFormat="1">
      <c r="A129" s="39"/>
      <c r="B129" s="40"/>
      <c r="C129" s="39"/>
      <c r="D129" s="175" t="s">
        <v>129</v>
      </c>
      <c r="E129" s="39"/>
      <c r="F129" s="176" t="s">
        <v>174</v>
      </c>
      <c r="G129" s="39"/>
      <c r="H129" s="39"/>
      <c r="I129" s="177"/>
      <c r="J129" s="39"/>
      <c r="K129" s="39"/>
      <c r="L129" s="40"/>
      <c r="M129" s="178"/>
      <c r="N129" s="179"/>
      <c r="O129" s="73"/>
      <c r="P129" s="73"/>
      <c r="Q129" s="73"/>
      <c r="R129" s="73"/>
      <c r="S129" s="73"/>
      <c r="T129" s="74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20" t="s">
        <v>129</v>
      </c>
      <c r="AU129" s="20" t="s">
        <v>82</v>
      </c>
    </row>
    <row r="130" s="2" customFormat="1" ht="49.05" customHeight="1">
      <c r="A130" s="39"/>
      <c r="B130" s="161"/>
      <c r="C130" s="162" t="s">
        <v>152</v>
      </c>
      <c r="D130" s="162" t="s">
        <v>123</v>
      </c>
      <c r="E130" s="163" t="s">
        <v>175</v>
      </c>
      <c r="F130" s="164" t="s">
        <v>176</v>
      </c>
      <c r="G130" s="165" t="s">
        <v>160</v>
      </c>
      <c r="H130" s="166">
        <v>106</v>
      </c>
      <c r="I130" s="167"/>
      <c r="J130" s="168">
        <f>ROUND(I130*H130,2)</f>
        <v>0</v>
      </c>
      <c r="K130" s="164" t="s">
        <v>127</v>
      </c>
      <c r="L130" s="40"/>
      <c r="M130" s="169" t="s">
        <v>3</v>
      </c>
      <c r="N130" s="170" t="s">
        <v>43</v>
      </c>
      <c r="O130" s="73"/>
      <c r="P130" s="171">
        <f>O130*H130</f>
        <v>0</v>
      </c>
      <c r="Q130" s="171">
        <v>0.036900000000000002</v>
      </c>
      <c r="R130" s="171">
        <f>Q130*H130</f>
        <v>3.9114000000000004</v>
      </c>
      <c r="S130" s="171">
        <v>0</v>
      </c>
      <c r="T130" s="172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173" t="s">
        <v>128</v>
      </c>
      <c r="AT130" s="173" t="s">
        <v>123</v>
      </c>
      <c r="AU130" s="173" t="s">
        <v>82</v>
      </c>
      <c r="AY130" s="20" t="s">
        <v>121</v>
      </c>
      <c r="BE130" s="174">
        <f>IF(N130="základní",J130,0)</f>
        <v>0</v>
      </c>
      <c r="BF130" s="174">
        <f>IF(N130="snížená",J130,0)</f>
        <v>0</v>
      </c>
      <c r="BG130" s="174">
        <f>IF(N130="zákl. přenesená",J130,0)</f>
        <v>0</v>
      </c>
      <c r="BH130" s="174">
        <f>IF(N130="sníž. přenesená",J130,0)</f>
        <v>0</v>
      </c>
      <c r="BI130" s="174">
        <f>IF(N130="nulová",J130,0)</f>
        <v>0</v>
      </c>
      <c r="BJ130" s="20" t="s">
        <v>80</v>
      </c>
      <c r="BK130" s="174">
        <f>ROUND(I130*H130,2)</f>
        <v>0</v>
      </c>
      <c r="BL130" s="20" t="s">
        <v>128</v>
      </c>
      <c r="BM130" s="173" t="s">
        <v>177</v>
      </c>
    </row>
    <row r="131" s="2" customFormat="1">
      <c r="A131" s="39"/>
      <c r="B131" s="40"/>
      <c r="C131" s="39"/>
      <c r="D131" s="175" t="s">
        <v>129</v>
      </c>
      <c r="E131" s="39"/>
      <c r="F131" s="176" t="s">
        <v>178</v>
      </c>
      <c r="G131" s="39"/>
      <c r="H131" s="39"/>
      <c r="I131" s="177"/>
      <c r="J131" s="39"/>
      <c r="K131" s="39"/>
      <c r="L131" s="40"/>
      <c r="M131" s="178"/>
      <c r="N131" s="179"/>
      <c r="O131" s="73"/>
      <c r="P131" s="73"/>
      <c r="Q131" s="73"/>
      <c r="R131" s="73"/>
      <c r="S131" s="73"/>
      <c r="T131" s="74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20" t="s">
        <v>129</v>
      </c>
      <c r="AU131" s="20" t="s">
        <v>82</v>
      </c>
    </row>
    <row r="132" s="13" customFormat="1">
      <c r="A132" s="13"/>
      <c r="B132" s="180"/>
      <c r="C132" s="13"/>
      <c r="D132" s="175" t="s">
        <v>131</v>
      </c>
      <c r="E132" s="181" t="s">
        <v>3</v>
      </c>
      <c r="F132" s="182" t="s">
        <v>179</v>
      </c>
      <c r="G132" s="13"/>
      <c r="H132" s="183">
        <v>106</v>
      </c>
      <c r="I132" s="184"/>
      <c r="J132" s="13"/>
      <c r="K132" s="13"/>
      <c r="L132" s="180"/>
      <c r="M132" s="185"/>
      <c r="N132" s="186"/>
      <c r="O132" s="186"/>
      <c r="P132" s="186"/>
      <c r="Q132" s="186"/>
      <c r="R132" s="186"/>
      <c r="S132" s="186"/>
      <c r="T132" s="187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1" t="s">
        <v>131</v>
      </c>
      <c r="AU132" s="181" t="s">
        <v>82</v>
      </c>
      <c r="AV132" s="13" t="s">
        <v>82</v>
      </c>
      <c r="AW132" s="13" t="s">
        <v>33</v>
      </c>
      <c r="AX132" s="13" t="s">
        <v>72</v>
      </c>
      <c r="AY132" s="181" t="s">
        <v>121</v>
      </c>
    </row>
    <row r="133" s="14" customFormat="1">
      <c r="A133" s="14"/>
      <c r="B133" s="188"/>
      <c r="C133" s="14"/>
      <c r="D133" s="175" t="s">
        <v>131</v>
      </c>
      <c r="E133" s="189" t="s">
        <v>3</v>
      </c>
      <c r="F133" s="190" t="s">
        <v>133</v>
      </c>
      <c r="G133" s="14"/>
      <c r="H133" s="191">
        <v>106</v>
      </c>
      <c r="I133" s="192"/>
      <c r="J133" s="14"/>
      <c r="K133" s="14"/>
      <c r="L133" s="188"/>
      <c r="M133" s="193"/>
      <c r="N133" s="194"/>
      <c r="O133" s="194"/>
      <c r="P133" s="194"/>
      <c r="Q133" s="194"/>
      <c r="R133" s="194"/>
      <c r="S133" s="194"/>
      <c r="T133" s="195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189" t="s">
        <v>131</v>
      </c>
      <c r="AU133" s="189" t="s">
        <v>82</v>
      </c>
      <c r="AV133" s="14" t="s">
        <v>128</v>
      </c>
      <c r="AW133" s="14" t="s">
        <v>33</v>
      </c>
      <c r="AX133" s="14" t="s">
        <v>80</v>
      </c>
      <c r="AY133" s="189" t="s">
        <v>121</v>
      </c>
    </row>
    <row r="134" s="2" customFormat="1" ht="49.05" customHeight="1">
      <c r="A134" s="39"/>
      <c r="B134" s="161"/>
      <c r="C134" s="162" t="s">
        <v>180</v>
      </c>
      <c r="D134" s="162" t="s">
        <v>123</v>
      </c>
      <c r="E134" s="163" t="s">
        <v>181</v>
      </c>
      <c r="F134" s="164" t="s">
        <v>182</v>
      </c>
      <c r="G134" s="165" t="s">
        <v>160</v>
      </c>
      <c r="H134" s="166">
        <v>145</v>
      </c>
      <c r="I134" s="167"/>
      <c r="J134" s="168">
        <f>ROUND(I134*H134,2)</f>
        <v>0</v>
      </c>
      <c r="K134" s="164" t="s">
        <v>127</v>
      </c>
      <c r="L134" s="40"/>
      <c r="M134" s="169" t="s">
        <v>3</v>
      </c>
      <c r="N134" s="170" t="s">
        <v>43</v>
      </c>
      <c r="O134" s="73"/>
      <c r="P134" s="171">
        <f>O134*H134</f>
        <v>0</v>
      </c>
      <c r="Q134" s="171">
        <v>0.036900000000000002</v>
      </c>
      <c r="R134" s="171">
        <f>Q134*H134</f>
        <v>5.3505000000000003</v>
      </c>
      <c r="S134" s="171">
        <v>0</v>
      </c>
      <c r="T134" s="172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173" t="s">
        <v>128</v>
      </c>
      <c r="AT134" s="173" t="s">
        <v>123</v>
      </c>
      <c r="AU134" s="173" t="s">
        <v>82</v>
      </c>
      <c r="AY134" s="20" t="s">
        <v>121</v>
      </c>
      <c r="BE134" s="174">
        <f>IF(N134="základní",J134,0)</f>
        <v>0</v>
      </c>
      <c r="BF134" s="174">
        <f>IF(N134="snížená",J134,0)</f>
        <v>0</v>
      </c>
      <c r="BG134" s="174">
        <f>IF(N134="zákl. přenesená",J134,0)</f>
        <v>0</v>
      </c>
      <c r="BH134" s="174">
        <f>IF(N134="sníž. přenesená",J134,0)</f>
        <v>0</v>
      </c>
      <c r="BI134" s="174">
        <f>IF(N134="nulová",J134,0)</f>
        <v>0</v>
      </c>
      <c r="BJ134" s="20" t="s">
        <v>80</v>
      </c>
      <c r="BK134" s="174">
        <f>ROUND(I134*H134,2)</f>
        <v>0</v>
      </c>
      <c r="BL134" s="20" t="s">
        <v>128</v>
      </c>
      <c r="BM134" s="173" t="s">
        <v>183</v>
      </c>
    </row>
    <row r="135" s="2" customFormat="1">
      <c r="A135" s="39"/>
      <c r="B135" s="40"/>
      <c r="C135" s="39"/>
      <c r="D135" s="175" t="s">
        <v>129</v>
      </c>
      <c r="E135" s="39"/>
      <c r="F135" s="176" t="s">
        <v>178</v>
      </c>
      <c r="G135" s="39"/>
      <c r="H135" s="39"/>
      <c r="I135" s="177"/>
      <c r="J135" s="39"/>
      <c r="K135" s="39"/>
      <c r="L135" s="40"/>
      <c r="M135" s="178"/>
      <c r="N135" s="179"/>
      <c r="O135" s="73"/>
      <c r="P135" s="73"/>
      <c r="Q135" s="73"/>
      <c r="R135" s="73"/>
      <c r="S135" s="73"/>
      <c r="T135" s="74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20" t="s">
        <v>129</v>
      </c>
      <c r="AU135" s="20" t="s">
        <v>82</v>
      </c>
    </row>
    <row r="136" s="13" customFormat="1">
      <c r="A136" s="13"/>
      <c r="B136" s="180"/>
      <c r="C136" s="13"/>
      <c r="D136" s="175" t="s">
        <v>131</v>
      </c>
      <c r="E136" s="181" t="s">
        <v>3</v>
      </c>
      <c r="F136" s="182" t="s">
        <v>184</v>
      </c>
      <c r="G136" s="13"/>
      <c r="H136" s="183">
        <v>145</v>
      </c>
      <c r="I136" s="184"/>
      <c r="J136" s="13"/>
      <c r="K136" s="13"/>
      <c r="L136" s="180"/>
      <c r="M136" s="185"/>
      <c r="N136" s="186"/>
      <c r="O136" s="186"/>
      <c r="P136" s="186"/>
      <c r="Q136" s="186"/>
      <c r="R136" s="186"/>
      <c r="S136" s="186"/>
      <c r="T136" s="187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81" t="s">
        <v>131</v>
      </c>
      <c r="AU136" s="181" t="s">
        <v>82</v>
      </c>
      <c r="AV136" s="13" t="s">
        <v>82</v>
      </c>
      <c r="AW136" s="13" t="s">
        <v>33</v>
      </c>
      <c r="AX136" s="13" t="s">
        <v>72</v>
      </c>
      <c r="AY136" s="181" t="s">
        <v>121</v>
      </c>
    </row>
    <row r="137" s="14" customFormat="1">
      <c r="A137" s="14"/>
      <c r="B137" s="188"/>
      <c r="C137" s="14"/>
      <c r="D137" s="175" t="s">
        <v>131</v>
      </c>
      <c r="E137" s="189" t="s">
        <v>3</v>
      </c>
      <c r="F137" s="190" t="s">
        <v>133</v>
      </c>
      <c r="G137" s="14"/>
      <c r="H137" s="191">
        <v>145</v>
      </c>
      <c r="I137" s="192"/>
      <c r="J137" s="14"/>
      <c r="K137" s="14"/>
      <c r="L137" s="188"/>
      <c r="M137" s="193"/>
      <c r="N137" s="194"/>
      <c r="O137" s="194"/>
      <c r="P137" s="194"/>
      <c r="Q137" s="194"/>
      <c r="R137" s="194"/>
      <c r="S137" s="194"/>
      <c r="T137" s="195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189" t="s">
        <v>131</v>
      </c>
      <c r="AU137" s="189" t="s">
        <v>82</v>
      </c>
      <c r="AV137" s="14" t="s">
        <v>128</v>
      </c>
      <c r="AW137" s="14" t="s">
        <v>33</v>
      </c>
      <c r="AX137" s="14" t="s">
        <v>80</v>
      </c>
      <c r="AY137" s="189" t="s">
        <v>121</v>
      </c>
    </row>
    <row r="138" s="2" customFormat="1" ht="24.15" customHeight="1">
      <c r="A138" s="39"/>
      <c r="B138" s="161"/>
      <c r="C138" s="162" t="s">
        <v>155</v>
      </c>
      <c r="D138" s="162" t="s">
        <v>123</v>
      </c>
      <c r="E138" s="163" t="s">
        <v>185</v>
      </c>
      <c r="F138" s="164" t="s">
        <v>186</v>
      </c>
      <c r="G138" s="165" t="s">
        <v>187</v>
      </c>
      <c r="H138" s="166">
        <v>441.75999999999999</v>
      </c>
      <c r="I138" s="167"/>
      <c r="J138" s="168">
        <f>ROUND(I138*H138,2)</f>
        <v>0</v>
      </c>
      <c r="K138" s="164" t="s">
        <v>127</v>
      </c>
      <c r="L138" s="40"/>
      <c r="M138" s="169" t="s">
        <v>3</v>
      </c>
      <c r="N138" s="170" t="s">
        <v>43</v>
      </c>
      <c r="O138" s="73"/>
      <c r="P138" s="171">
        <f>O138*H138</f>
        <v>0</v>
      </c>
      <c r="Q138" s="171">
        <v>0</v>
      </c>
      <c r="R138" s="171">
        <f>Q138*H138</f>
        <v>0</v>
      </c>
      <c r="S138" s="171">
        <v>0</v>
      </c>
      <c r="T138" s="172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173" t="s">
        <v>128</v>
      </c>
      <c r="AT138" s="173" t="s">
        <v>123</v>
      </c>
      <c r="AU138" s="173" t="s">
        <v>82</v>
      </c>
      <c r="AY138" s="20" t="s">
        <v>121</v>
      </c>
      <c r="BE138" s="174">
        <f>IF(N138="základní",J138,0)</f>
        <v>0</v>
      </c>
      <c r="BF138" s="174">
        <f>IF(N138="snížená",J138,0)</f>
        <v>0</v>
      </c>
      <c r="BG138" s="174">
        <f>IF(N138="zákl. přenesená",J138,0)</f>
        <v>0</v>
      </c>
      <c r="BH138" s="174">
        <f>IF(N138="sníž. přenesená",J138,0)</f>
        <v>0</v>
      </c>
      <c r="BI138" s="174">
        <f>IF(N138="nulová",J138,0)</f>
        <v>0</v>
      </c>
      <c r="BJ138" s="20" t="s">
        <v>80</v>
      </c>
      <c r="BK138" s="174">
        <f>ROUND(I138*H138,2)</f>
        <v>0</v>
      </c>
      <c r="BL138" s="20" t="s">
        <v>128</v>
      </c>
      <c r="BM138" s="173" t="s">
        <v>188</v>
      </c>
    </row>
    <row r="139" s="2" customFormat="1">
      <c r="A139" s="39"/>
      <c r="B139" s="40"/>
      <c r="C139" s="39"/>
      <c r="D139" s="175" t="s">
        <v>129</v>
      </c>
      <c r="E139" s="39"/>
      <c r="F139" s="176" t="s">
        <v>189</v>
      </c>
      <c r="G139" s="39"/>
      <c r="H139" s="39"/>
      <c r="I139" s="177"/>
      <c r="J139" s="39"/>
      <c r="K139" s="39"/>
      <c r="L139" s="40"/>
      <c r="M139" s="178"/>
      <c r="N139" s="179"/>
      <c r="O139" s="73"/>
      <c r="P139" s="73"/>
      <c r="Q139" s="73"/>
      <c r="R139" s="73"/>
      <c r="S139" s="73"/>
      <c r="T139" s="74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20" t="s">
        <v>129</v>
      </c>
      <c r="AU139" s="20" t="s">
        <v>82</v>
      </c>
    </row>
    <row r="140" s="13" customFormat="1">
      <c r="A140" s="13"/>
      <c r="B140" s="180"/>
      <c r="C140" s="13"/>
      <c r="D140" s="175" t="s">
        <v>131</v>
      </c>
      <c r="E140" s="181" t="s">
        <v>3</v>
      </c>
      <c r="F140" s="182" t="s">
        <v>190</v>
      </c>
      <c r="G140" s="13"/>
      <c r="H140" s="183">
        <v>441.75999999999999</v>
      </c>
      <c r="I140" s="184"/>
      <c r="J140" s="13"/>
      <c r="K140" s="13"/>
      <c r="L140" s="180"/>
      <c r="M140" s="185"/>
      <c r="N140" s="186"/>
      <c r="O140" s="186"/>
      <c r="P140" s="186"/>
      <c r="Q140" s="186"/>
      <c r="R140" s="186"/>
      <c r="S140" s="186"/>
      <c r="T140" s="187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1" t="s">
        <v>131</v>
      </c>
      <c r="AU140" s="181" t="s">
        <v>82</v>
      </c>
      <c r="AV140" s="13" t="s">
        <v>82</v>
      </c>
      <c r="AW140" s="13" t="s">
        <v>33</v>
      </c>
      <c r="AX140" s="13" t="s">
        <v>72</v>
      </c>
      <c r="AY140" s="181" t="s">
        <v>121</v>
      </c>
    </row>
    <row r="141" s="14" customFormat="1">
      <c r="A141" s="14"/>
      <c r="B141" s="188"/>
      <c r="C141" s="14"/>
      <c r="D141" s="175" t="s">
        <v>131</v>
      </c>
      <c r="E141" s="189" t="s">
        <v>3</v>
      </c>
      <c r="F141" s="190" t="s">
        <v>133</v>
      </c>
      <c r="G141" s="14"/>
      <c r="H141" s="191">
        <v>441.75999999999999</v>
      </c>
      <c r="I141" s="192"/>
      <c r="J141" s="14"/>
      <c r="K141" s="14"/>
      <c r="L141" s="188"/>
      <c r="M141" s="193"/>
      <c r="N141" s="194"/>
      <c r="O141" s="194"/>
      <c r="P141" s="194"/>
      <c r="Q141" s="194"/>
      <c r="R141" s="194"/>
      <c r="S141" s="194"/>
      <c r="T141" s="195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189" t="s">
        <v>131</v>
      </c>
      <c r="AU141" s="189" t="s">
        <v>82</v>
      </c>
      <c r="AV141" s="14" t="s">
        <v>128</v>
      </c>
      <c r="AW141" s="14" t="s">
        <v>33</v>
      </c>
      <c r="AX141" s="14" t="s">
        <v>80</v>
      </c>
      <c r="AY141" s="189" t="s">
        <v>121</v>
      </c>
    </row>
    <row r="142" s="2" customFormat="1" ht="14.4" customHeight="1">
      <c r="A142" s="39"/>
      <c r="B142" s="161"/>
      <c r="C142" s="162" t="s">
        <v>191</v>
      </c>
      <c r="D142" s="162" t="s">
        <v>123</v>
      </c>
      <c r="E142" s="163" t="s">
        <v>192</v>
      </c>
      <c r="F142" s="164" t="s">
        <v>193</v>
      </c>
      <c r="G142" s="165" t="s">
        <v>187</v>
      </c>
      <c r="H142" s="166">
        <v>94.992000000000004</v>
      </c>
      <c r="I142" s="167"/>
      <c r="J142" s="168">
        <f>ROUND(I142*H142,2)</f>
        <v>0</v>
      </c>
      <c r="K142" s="164" t="s">
        <v>127</v>
      </c>
      <c r="L142" s="40"/>
      <c r="M142" s="169" t="s">
        <v>3</v>
      </c>
      <c r="N142" s="170" t="s">
        <v>43</v>
      </c>
      <c r="O142" s="73"/>
      <c r="P142" s="171">
        <f>O142*H142</f>
        <v>0</v>
      </c>
      <c r="Q142" s="171">
        <v>0</v>
      </c>
      <c r="R142" s="171">
        <f>Q142*H142</f>
        <v>0</v>
      </c>
      <c r="S142" s="171">
        <v>0</v>
      </c>
      <c r="T142" s="172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173" t="s">
        <v>128</v>
      </c>
      <c r="AT142" s="173" t="s">
        <v>123</v>
      </c>
      <c r="AU142" s="173" t="s">
        <v>82</v>
      </c>
      <c r="AY142" s="20" t="s">
        <v>121</v>
      </c>
      <c r="BE142" s="174">
        <f>IF(N142="základní",J142,0)</f>
        <v>0</v>
      </c>
      <c r="BF142" s="174">
        <f>IF(N142="snížená",J142,0)</f>
        <v>0</v>
      </c>
      <c r="BG142" s="174">
        <f>IF(N142="zákl. přenesená",J142,0)</f>
        <v>0</v>
      </c>
      <c r="BH142" s="174">
        <f>IF(N142="sníž. přenesená",J142,0)</f>
        <v>0</v>
      </c>
      <c r="BI142" s="174">
        <f>IF(N142="nulová",J142,0)</f>
        <v>0</v>
      </c>
      <c r="BJ142" s="20" t="s">
        <v>80</v>
      </c>
      <c r="BK142" s="174">
        <f>ROUND(I142*H142,2)</f>
        <v>0</v>
      </c>
      <c r="BL142" s="20" t="s">
        <v>128</v>
      </c>
      <c r="BM142" s="173" t="s">
        <v>194</v>
      </c>
    </row>
    <row r="143" s="2" customFormat="1">
      <c r="A143" s="39"/>
      <c r="B143" s="40"/>
      <c r="C143" s="39"/>
      <c r="D143" s="175" t="s">
        <v>129</v>
      </c>
      <c r="E143" s="39"/>
      <c r="F143" s="176" t="s">
        <v>195</v>
      </c>
      <c r="G143" s="39"/>
      <c r="H143" s="39"/>
      <c r="I143" s="177"/>
      <c r="J143" s="39"/>
      <c r="K143" s="39"/>
      <c r="L143" s="40"/>
      <c r="M143" s="178"/>
      <c r="N143" s="179"/>
      <c r="O143" s="73"/>
      <c r="P143" s="73"/>
      <c r="Q143" s="73"/>
      <c r="R143" s="73"/>
      <c r="S143" s="73"/>
      <c r="T143" s="74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20" t="s">
        <v>129</v>
      </c>
      <c r="AU143" s="20" t="s">
        <v>82</v>
      </c>
    </row>
    <row r="144" s="13" customFormat="1">
      <c r="A144" s="13"/>
      <c r="B144" s="180"/>
      <c r="C144" s="13"/>
      <c r="D144" s="175" t="s">
        <v>131</v>
      </c>
      <c r="E144" s="181" t="s">
        <v>3</v>
      </c>
      <c r="F144" s="182" t="s">
        <v>196</v>
      </c>
      <c r="G144" s="13"/>
      <c r="H144" s="183">
        <v>75.599999999999994</v>
      </c>
      <c r="I144" s="184"/>
      <c r="J144" s="13"/>
      <c r="K144" s="13"/>
      <c r="L144" s="180"/>
      <c r="M144" s="185"/>
      <c r="N144" s="186"/>
      <c r="O144" s="186"/>
      <c r="P144" s="186"/>
      <c r="Q144" s="186"/>
      <c r="R144" s="186"/>
      <c r="S144" s="186"/>
      <c r="T144" s="187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1" t="s">
        <v>131</v>
      </c>
      <c r="AU144" s="181" t="s">
        <v>82</v>
      </c>
      <c r="AV144" s="13" t="s">
        <v>82</v>
      </c>
      <c r="AW144" s="13" t="s">
        <v>33</v>
      </c>
      <c r="AX144" s="13" t="s">
        <v>72</v>
      </c>
      <c r="AY144" s="181" t="s">
        <v>121</v>
      </c>
    </row>
    <row r="145" s="13" customFormat="1">
      <c r="A145" s="13"/>
      <c r="B145" s="180"/>
      <c r="C145" s="13"/>
      <c r="D145" s="175" t="s">
        <v>131</v>
      </c>
      <c r="E145" s="181" t="s">
        <v>3</v>
      </c>
      <c r="F145" s="182" t="s">
        <v>197</v>
      </c>
      <c r="G145" s="13"/>
      <c r="H145" s="183">
        <v>19.391999999999999</v>
      </c>
      <c r="I145" s="184"/>
      <c r="J145" s="13"/>
      <c r="K145" s="13"/>
      <c r="L145" s="180"/>
      <c r="M145" s="185"/>
      <c r="N145" s="186"/>
      <c r="O145" s="186"/>
      <c r="P145" s="186"/>
      <c r="Q145" s="186"/>
      <c r="R145" s="186"/>
      <c r="S145" s="186"/>
      <c r="T145" s="18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1" t="s">
        <v>131</v>
      </c>
      <c r="AU145" s="181" t="s">
        <v>82</v>
      </c>
      <c r="AV145" s="13" t="s">
        <v>82</v>
      </c>
      <c r="AW145" s="13" t="s">
        <v>33</v>
      </c>
      <c r="AX145" s="13" t="s">
        <v>72</v>
      </c>
      <c r="AY145" s="181" t="s">
        <v>121</v>
      </c>
    </row>
    <row r="146" s="14" customFormat="1">
      <c r="A146" s="14"/>
      <c r="B146" s="188"/>
      <c r="C146" s="14"/>
      <c r="D146" s="175" t="s">
        <v>131</v>
      </c>
      <c r="E146" s="189" t="s">
        <v>3</v>
      </c>
      <c r="F146" s="190" t="s">
        <v>133</v>
      </c>
      <c r="G146" s="14"/>
      <c r="H146" s="191">
        <v>94.992000000000004</v>
      </c>
      <c r="I146" s="192"/>
      <c r="J146" s="14"/>
      <c r="K146" s="14"/>
      <c r="L146" s="188"/>
      <c r="M146" s="193"/>
      <c r="N146" s="194"/>
      <c r="O146" s="194"/>
      <c r="P146" s="194"/>
      <c r="Q146" s="194"/>
      <c r="R146" s="194"/>
      <c r="S146" s="194"/>
      <c r="T146" s="19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189" t="s">
        <v>131</v>
      </c>
      <c r="AU146" s="189" t="s">
        <v>82</v>
      </c>
      <c r="AV146" s="14" t="s">
        <v>128</v>
      </c>
      <c r="AW146" s="14" t="s">
        <v>33</v>
      </c>
      <c r="AX146" s="14" t="s">
        <v>80</v>
      </c>
      <c r="AY146" s="189" t="s">
        <v>121</v>
      </c>
    </row>
    <row r="147" s="2" customFormat="1" ht="24.15" customHeight="1">
      <c r="A147" s="39"/>
      <c r="B147" s="161"/>
      <c r="C147" s="162" t="s">
        <v>161</v>
      </c>
      <c r="D147" s="162" t="s">
        <v>123</v>
      </c>
      <c r="E147" s="163" t="s">
        <v>198</v>
      </c>
      <c r="F147" s="164" t="s">
        <v>199</v>
      </c>
      <c r="G147" s="165" t="s">
        <v>187</v>
      </c>
      <c r="H147" s="166">
        <v>2.7000000000000002</v>
      </c>
      <c r="I147" s="167"/>
      <c r="J147" s="168">
        <f>ROUND(I147*H147,2)</f>
        <v>0</v>
      </c>
      <c r="K147" s="164" t="s">
        <v>127</v>
      </c>
      <c r="L147" s="40"/>
      <c r="M147" s="169" t="s">
        <v>3</v>
      </c>
      <c r="N147" s="170" t="s">
        <v>43</v>
      </c>
      <c r="O147" s="73"/>
      <c r="P147" s="171">
        <f>O147*H147</f>
        <v>0</v>
      </c>
      <c r="Q147" s="171">
        <v>0</v>
      </c>
      <c r="R147" s="171">
        <f>Q147*H147</f>
        <v>0</v>
      </c>
      <c r="S147" s="171">
        <v>0</v>
      </c>
      <c r="T147" s="172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173" t="s">
        <v>128</v>
      </c>
      <c r="AT147" s="173" t="s">
        <v>123</v>
      </c>
      <c r="AU147" s="173" t="s">
        <v>82</v>
      </c>
      <c r="AY147" s="20" t="s">
        <v>121</v>
      </c>
      <c r="BE147" s="174">
        <f>IF(N147="základní",J147,0)</f>
        <v>0</v>
      </c>
      <c r="BF147" s="174">
        <f>IF(N147="snížená",J147,0)</f>
        <v>0</v>
      </c>
      <c r="BG147" s="174">
        <f>IF(N147="zákl. přenesená",J147,0)</f>
        <v>0</v>
      </c>
      <c r="BH147" s="174">
        <f>IF(N147="sníž. přenesená",J147,0)</f>
        <v>0</v>
      </c>
      <c r="BI147" s="174">
        <f>IF(N147="nulová",J147,0)</f>
        <v>0</v>
      </c>
      <c r="BJ147" s="20" t="s">
        <v>80</v>
      </c>
      <c r="BK147" s="174">
        <f>ROUND(I147*H147,2)</f>
        <v>0</v>
      </c>
      <c r="BL147" s="20" t="s">
        <v>128</v>
      </c>
      <c r="BM147" s="173" t="s">
        <v>200</v>
      </c>
    </row>
    <row r="148" s="2" customFormat="1">
      <c r="A148" s="39"/>
      <c r="B148" s="40"/>
      <c r="C148" s="39"/>
      <c r="D148" s="175" t="s">
        <v>129</v>
      </c>
      <c r="E148" s="39"/>
      <c r="F148" s="176" t="s">
        <v>201</v>
      </c>
      <c r="G148" s="39"/>
      <c r="H148" s="39"/>
      <c r="I148" s="177"/>
      <c r="J148" s="39"/>
      <c r="K148" s="39"/>
      <c r="L148" s="40"/>
      <c r="M148" s="178"/>
      <c r="N148" s="179"/>
      <c r="O148" s="73"/>
      <c r="P148" s="73"/>
      <c r="Q148" s="73"/>
      <c r="R148" s="73"/>
      <c r="S148" s="73"/>
      <c r="T148" s="74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20" t="s">
        <v>129</v>
      </c>
      <c r="AU148" s="20" t="s">
        <v>82</v>
      </c>
    </row>
    <row r="149" s="2" customFormat="1">
      <c r="A149" s="39"/>
      <c r="B149" s="40"/>
      <c r="C149" s="39"/>
      <c r="D149" s="175" t="s">
        <v>202</v>
      </c>
      <c r="E149" s="39"/>
      <c r="F149" s="176" t="s">
        <v>203</v>
      </c>
      <c r="G149" s="39"/>
      <c r="H149" s="39"/>
      <c r="I149" s="177"/>
      <c r="J149" s="39"/>
      <c r="K149" s="39"/>
      <c r="L149" s="40"/>
      <c r="M149" s="178"/>
      <c r="N149" s="179"/>
      <c r="O149" s="73"/>
      <c r="P149" s="73"/>
      <c r="Q149" s="73"/>
      <c r="R149" s="73"/>
      <c r="S149" s="73"/>
      <c r="T149" s="74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20" t="s">
        <v>202</v>
      </c>
      <c r="AU149" s="20" t="s">
        <v>82</v>
      </c>
    </row>
    <row r="150" s="13" customFormat="1">
      <c r="A150" s="13"/>
      <c r="B150" s="180"/>
      <c r="C150" s="13"/>
      <c r="D150" s="175" t="s">
        <v>131</v>
      </c>
      <c r="E150" s="181" t="s">
        <v>3</v>
      </c>
      <c r="F150" s="182" t="s">
        <v>204</v>
      </c>
      <c r="G150" s="13"/>
      <c r="H150" s="183">
        <v>2.7000000000000002</v>
      </c>
      <c r="I150" s="184"/>
      <c r="J150" s="13"/>
      <c r="K150" s="13"/>
      <c r="L150" s="180"/>
      <c r="M150" s="185"/>
      <c r="N150" s="186"/>
      <c r="O150" s="186"/>
      <c r="P150" s="186"/>
      <c r="Q150" s="186"/>
      <c r="R150" s="186"/>
      <c r="S150" s="186"/>
      <c r="T150" s="18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1" t="s">
        <v>131</v>
      </c>
      <c r="AU150" s="181" t="s">
        <v>82</v>
      </c>
      <c r="AV150" s="13" t="s">
        <v>82</v>
      </c>
      <c r="AW150" s="13" t="s">
        <v>33</v>
      </c>
      <c r="AX150" s="13" t="s">
        <v>72</v>
      </c>
      <c r="AY150" s="181" t="s">
        <v>121</v>
      </c>
    </row>
    <row r="151" s="14" customFormat="1">
      <c r="A151" s="14"/>
      <c r="B151" s="188"/>
      <c r="C151" s="14"/>
      <c r="D151" s="175" t="s">
        <v>131</v>
      </c>
      <c r="E151" s="189" t="s">
        <v>3</v>
      </c>
      <c r="F151" s="190" t="s">
        <v>133</v>
      </c>
      <c r="G151" s="14"/>
      <c r="H151" s="191">
        <v>2.7000000000000002</v>
      </c>
      <c r="I151" s="192"/>
      <c r="J151" s="14"/>
      <c r="K151" s="14"/>
      <c r="L151" s="188"/>
      <c r="M151" s="193"/>
      <c r="N151" s="194"/>
      <c r="O151" s="194"/>
      <c r="P151" s="194"/>
      <c r="Q151" s="194"/>
      <c r="R151" s="194"/>
      <c r="S151" s="194"/>
      <c r="T151" s="19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189" t="s">
        <v>131</v>
      </c>
      <c r="AU151" s="189" t="s">
        <v>82</v>
      </c>
      <c r="AV151" s="14" t="s">
        <v>128</v>
      </c>
      <c r="AW151" s="14" t="s">
        <v>33</v>
      </c>
      <c r="AX151" s="14" t="s">
        <v>80</v>
      </c>
      <c r="AY151" s="189" t="s">
        <v>121</v>
      </c>
    </row>
    <row r="152" s="2" customFormat="1" ht="24.15" customHeight="1">
      <c r="A152" s="39"/>
      <c r="B152" s="161"/>
      <c r="C152" s="162" t="s">
        <v>9</v>
      </c>
      <c r="D152" s="162" t="s">
        <v>123</v>
      </c>
      <c r="E152" s="163" t="s">
        <v>205</v>
      </c>
      <c r="F152" s="164" t="s">
        <v>206</v>
      </c>
      <c r="G152" s="165" t="s">
        <v>187</v>
      </c>
      <c r="H152" s="166">
        <v>1660.1579999999999</v>
      </c>
      <c r="I152" s="167"/>
      <c r="J152" s="168">
        <f>ROUND(I152*H152,2)</f>
        <v>0</v>
      </c>
      <c r="K152" s="164" t="s">
        <v>127</v>
      </c>
      <c r="L152" s="40"/>
      <c r="M152" s="169" t="s">
        <v>3</v>
      </c>
      <c r="N152" s="170" t="s">
        <v>43</v>
      </c>
      <c r="O152" s="73"/>
      <c r="P152" s="171">
        <f>O152*H152</f>
        <v>0</v>
      </c>
      <c r="Q152" s="171">
        <v>0</v>
      </c>
      <c r="R152" s="171">
        <f>Q152*H152</f>
        <v>0</v>
      </c>
      <c r="S152" s="171">
        <v>0</v>
      </c>
      <c r="T152" s="172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173" t="s">
        <v>128</v>
      </c>
      <c r="AT152" s="173" t="s">
        <v>123</v>
      </c>
      <c r="AU152" s="173" t="s">
        <v>82</v>
      </c>
      <c r="AY152" s="20" t="s">
        <v>121</v>
      </c>
      <c r="BE152" s="174">
        <f>IF(N152="základní",J152,0)</f>
        <v>0</v>
      </c>
      <c r="BF152" s="174">
        <f>IF(N152="snížená",J152,0)</f>
        <v>0</v>
      </c>
      <c r="BG152" s="174">
        <f>IF(N152="zákl. přenesená",J152,0)</f>
        <v>0</v>
      </c>
      <c r="BH152" s="174">
        <f>IF(N152="sníž. přenesená",J152,0)</f>
        <v>0</v>
      </c>
      <c r="BI152" s="174">
        <f>IF(N152="nulová",J152,0)</f>
        <v>0</v>
      </c>
      <c r="BJ152" s="20" t="s">
        <v>80</v>
      </c>
      <c r="BK152" s="174">
        <f>ROUND(I152*H152,2)</f>
        <v>0</v>
      </c>
      <c r="BL152" s="20" t="s">
        <v>128</v>
      </c>
      <c r="BM152" s="173" t="s">
        <v>207</v>
      </c>
    </row>
    <row r="153" s="2" customFormat="1">
      <c r="A153" s="39"/>
      <c r="B153" s="40"/>
      <c r="C153" s="39"/>
      <c r="D153" s="175" t="s">
        <v>129</v>
      </c>
      <c r="E153" s="39"/>
      <c r="F153" s="176" t="s">
        <v>208</v>
      </c>
      <c r="G153" s="39"/>
      <c r="H153" s="39"/>
      <c r="I153" s="177"/>
      <c r="J153" s="39"/>
      <c r="K153" s="39"/>
      <c r="L153" s="40"/>
      <c r="M153" s="178"/>
      <c r="N153" s="179"/>
      <c r="O153" s="73"/>
      <c r="P153" s="73"/>
      <c r="Q153" s="73"/>
      <c r="R153" s="73"/>
      <c r="S153" s="73"/>
      <c r="T153" s="74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20" t="s">
        <v>129</v>
      </c>
      <c r="AU153" s="20" t="s">
        <v>82</v>
      </c>
    </row>
    <row r="154" s="13" customFormat="1">
      <c r="A154" s="13"/>
      <c r="B154" s="180"/>
      <c r="C154" s="13"/>
      <c r="D154" s="175" t="s">
        <v>131</v>
      </c>
      <c r="E154" s="181" t="s">
        <v>3</v>
      </c>
      <c r="F154" s="182" t="s">
        <v>209</v>
      </c>
      <c r="G154" s="13"/>
      <c r="H154" s="183">
        <v>2147.0100000000002</v>
      </c>
      <c r="I154" s="184"/>
      <c r="J154" s="13"/>
      <c r="K154" s="13"/>
      <c r="L154" s="180"/>
      <c r="M154" s="185"/>
      <c r="N154" s="186"/>
      <c r="O154" s="186"/>
      <c r="P154" s="186"/>
      <c r="Q154" s="186"/>
      <c r="R154" s="186"/>
      <c r="S154" s="186"/>
      <c r="T154" s="18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1" t="s">
        <v>131</v>
      </c>
      <c r="AU154" s="181" t="s">
        <v>82</v>
      </c>
      <c r="AV154" s="13" t="s">
        <v>82</v>
      </c>
      <c r="AW154" s="13" t="s">
        <v>33</v>
      </c>
      <c r="AX154" s="13" t="s">
        <v>72</v>
      </c>
      <c r="AY154" s="181" t="s">
        <v>121</v>
      </c>
    </row>
    <row r="155" s="13" customFormat="1">
      <c r="A155" s="13"/>
      <c r="B155" s="180"/>
      <c r="C155" s="13"/>
      <c r="D155" s="175" t="s">
        <v>131</v>
      </c>
      <c r="E155" s="181" t="s">
        <v>3</v>
      </c>
      <c r="F155" s="182" t="s">
        <v>210</v>
      </c>
      <c r="G155" s="13"/>
      <c r="H155" s="183">
        <v>-94.989999999999995</v>
      </c>
      <c r="I155" s="184"/>
      <c r="J155" s="13"/>
      <c r="K155" s="13"/>
      <c r="L155" s="180"/>
      <c r="M155" s="185"/>
      <c r="N155" s="186"/>
      <c r="O155" s="186"/>
      <c r="P155" s="186"/>
      <c r="Q155" s="186"/>
      <c r="R155" s="186"/>
      <c r="S155" s="186"/>
      <c r="T155" s="18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81" t="s">
        <v>131</v>
      </c>
      <c r="AU155" s="181" t="s">
        <v>82</v>
      </c>
      <c r="AV155" s="13" t="s">
        <v>82</v>
      </c>
      <c r="AW155" s="13" t="s">
        <v>33</v>
      </c>
      <c r="AX155" s="13" t="s">
        <v>72</v>
      </c>
      <c r="AY155" s="181" t="s">
        <v>121</v>
      </c>
    </row>
    <row r="156" s="13" customFormat="1">
      <c r="A156" s="13"/>
      <c r="B156" s="180"/>
      <c r="C156" s="13"/>
      <c r="D156" s="175" t="s">
        <v>131</v>
      </c>
      <c r="E156" s="181" t="s">
        <v>3</v>
      </c>
      <c r="F156" s="182" t="s">
        <v>211</v>
      </c>
      <c r="G156" s="13"/>
      <c r="H156" s="183">
        <v>-43</v>
      </c>
      <c r="I156" s="184"/>
      <c r="J156" s="13"/>
      <c r="K156" s="13"/>
      <c r="L156" s="180"/>
      <c r="M156" s="185"/>
      <c r="N156" s="186"/>
      <c r="O156" s="186"/>
      <c r="P156" s="186"/>
      <c r="Q156" s="186"/>
      <c r="R156" s="186"/>
      <c r="S156" s="186"/>
      <c r="T156" s="18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1" t="s">
        <v>131</v>
      </c>
      <c r="AU156" s="181" t="s">
        <v>82</v>
      </c>
      <c r="AV156" s="13" t="s">
        <v>82</v>
      </c>
      <c r="AW156" s="13" t="s">
        <v>33</v>
      </c>
      <c r="AX156" s="13" t="s">
        <v>72</v>
      </c>
      <c r="AY156" s="181" t="s">
        <v>121</v>
      </c>
    </row>
    <row r="157" s="13" customFormat="1">
      <c r="A157" s="13"/>
      <c r="B157" s="180"/>
      <c r="C157" s="13"/>
      <c r="D157" s="175" t="s">
        <v>131</v>
      </c>
      <c r="E157" s="181" t="s">
        <v>3</v>
      </c>
      <c r="F157" s="182" t="s">
        <v>212</v>
      </c>
      <c r="G157" s="13"/>
      <c r="H157" s="183">
        <v>-35.100000000000001</v>
      </c>
      <c r="I157" s="184"/>
      <c r="J157" s="13"/>
      <c r="K157" s="13"/>
      <c r="L157" s="180"/>
      <c r="M157" s="185"/>
      <c r="N157" s="186"/>
      <c r="O157" s="186"/>
      <c r="P157" s="186"/>
      <c r="Q157" s="186"/>
      <c r="R157" s="186"/>
      <c r="S157" s="186"/>
      <c r="T157" s="18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1" t="s">
        <v>131</v>
      </c>
      <c r="AU157" s="181" t="s">
        <v>82</v>
      </c>
      <c r="AV157" s="13" t="s">
        <v>82</v>
      </c>
      <c r="AW157" s="13" t="s">
        <v>33</v>
      </c>
      <c r="AX157" s="13" t="s">
        <v>72</v>
      </c>
      <c r="AY157" s="181" t="s">
        <v>121</v>
      </c>
    </row>
    <row r="158" s="13" customFormat="1">
      <c r="A158" s="13"/>
      <c r="B158" s="180"/>
      <c r="C158" s="13"/>
      <c r="D158" s="175" t="s">
        <v>131</v>
      </c>
      <c r="E158" s="181" t="s">
        <v>3</v>
      </c>
      <c r="F158" s="182" t="s">
        <v>213</v>
      </c>
      <c r="G158" s="13"/>
      <c r="H158" s="183">
        <v>-129.30000000000001</v>
      </c>
      <c r="I158" s="184"/>
      <c r="J158" s="13"/>
      <c r="K158" s="13"/>
      <c r="L158" s="180"/>
      <c r="M158" s="185"/>
      <c r="N158" s="186"/>
      <c r="O158" s="186"/>
      <c r="P158" s="186"/>
      <c r="Q158" s="186"/>
      <c r="R158" s="186"/>
      <c r="S158" s="186"/>
      <c r="T158" s="18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1" t="s">
        <v>131</v>
      </c>
      <c r="AU158" s="181" t="s">
        <v>82</v>
      </c>
      <c r="AV158" s="13" t="s">
        <v>82</v>
      </c>
      <c r="AW158" s="13" t="s">
        <v>33</v>
      </c>
      <c r="AX158" s="13" t="s">
        <v>72</v>
      </c>
      <c r="AY158" s="181" t="s">
        <v>121</v>
      </c>
    </row>
    <row r="159" s="15" customFormat="1">
      <c r="A159" s="15"/>
      <c r="B159" s="196"/>
      <c r="C159" s="15"/>
      <c r="D159" s="175" t="s">
        <v>131</v>
      </c>
      <c r="E159" s="197" t="s">
        <v>3</v>
      </c>
      <c r="F159" s="198" t="s">
        <v>214</v>
      </c>
      <c r="G159" s="15"/>
      <c r="H159" s="199">
        <v>1844.6199999999999</v>
      </c>
      <c r="I159" s="200"/>
      <c r="J159" s="15"/>
      <c r="K159" s="15"/>
      <c r="L159" s="196"/>
      <c r="M159" s="201"/>
      <c r="N159" s="202"/>
      <c r="O159" s="202"/>
      <c r="P159" s="202"/>
      <c r="Q159" s="202"/>
      <c r="R159" s="202"/>
      <c r="S159" s="202"/>
      <c r="T159" s="20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197" t="s">
        <v>131</v>
      </c>
      <c r="AU159" s="197" t="s">
        <v>82</v>
      </c>
      <c r="AV159" s="15" t="s">
        <v>137</v>
      </c>
      <c r="AW159" s="15" t="s">
        <v>33</v>
      </c>
      <c r="AX159" s="15" t="s">
        <v>72</v>
      </c>
      <c r="AY159" s="197" t="s">
        <v>121</v>
      </c>
    </row>
    <row r="160" s="13" customFormat="1">
      <c r="A160" s="13"/>
      <c r="B160" s="180"/>
      <c r="C160" s="13"/>
      <c r="D160" s="175" t="s">
        <v>131</v>
      </c>
      <c r="E160" s="181" t="s">
        <v>3</v>
      </c>
      <c r="F160" s="182" t="s">
        <v>215</v>
      </c>
      <c r="G160" s="13"/>
      <c r="H160" s="183">
        <v>-184.46199999999999</v>
      </c>
      <c r="I160" s="184"/>
      <c r="J160" s="13"/>
      <c r="K160" s="13"/>
      <c r="L160" s="180"/>
      <c r="M160" s="185"/>
      <c r="N160" s="186"/>
      <c r="O160" s="186"/>
      <c r="P160" s="186"/>
      <c r="Q160" s="186"/>
      <c r="R160" s="186"/>
      <c r="S160" s="186"/>
      <c r="T160" s="18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1" t="s">
        <v>131</v>
      </c>
      <c r="AU160" s="181" t="s">
        <v>82</v>
      </c>
      <c r="AV160" s="13" t="s">
        <v>82</v>
      </c>
      <c r="AW160" s="13" t="s">
        <v>33</v>
      </c>
      <c r="AX160" s="13" t="s">
        <v>72</v>
      </c>
      <c r="AY160" s="181" t="s">
        <v>121</v>
      </c>
    </row>
    <row r="161" s="14" customFormat="1">
      <c r="A161" s="14"/>
      <c r="B161" s="188"/>
      <c r="C161" s="14"/>
      <c r="D161" s="175" t="s">
        <v>131</v>
      </c>
      <c r="E161" s="189" t="s">
        <v>3</v>
      </c>
      <c r="F161" s="190" t="s">
        <v>133</v>
      </c>
      <c r="G161" s="14"/>
      <c r="H161" s="191">
        <v>1660.1579999999999</v>
      </c>
      <c r="I161" s="192"/>
      <c r="J161" s="14"/>
      <c r="K161" s="14"/>
      <c r="L161" s="188"/>
      <c r="M161" s="193"/>
      <c r="N161" s="194"/>
      <c r="O161" s="194"/>
      <c r="P161" s="194"/>
      <c r="Q161" s="194"/>
      <c r="R161" s="194"/>
      <c r="S161" s="194"/>
      <c r="T161" s="19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189" t="s">
        <v>131</v>
      </c>
      <c r="AU161" s="189" t="s">
        <v>82</v>
      </c>
      <c r="AV161" s="14" t="s">
        <v>128</v>
      </c>
      <c r="AW161" s="14" t="s">
        <v>33</v>
      </c>
      <c r="AX161" s="14" t="s">
        <v>80</v>
      </c>
      <c r="AY161" s="189" t="s">
        <v>121</v>
      </c>
    </row>
    <row r="162" s="2" customFormat="1" ht="24.15" customHeight="1">
      <c r="A162" s="39"/>
      <c r="B162" s="161"/>
      <c r="C162" s="162" t="s">
        <v>167</v>
      </c>
      <c r="D162" s="162" t="s">
        <v>123</v>
      </c>
      <c r="E162" s="163" t="s">
        <v>216</v>
      </c>
      <c r="F162" s="164" t="s">
        <v>217</v>
      </c>
      <c r="G162" s="165" t="s">
        <v>187</v>
      </c>
      <c r="H162" s="166">
        <v>184.46199999999999</v>
      </c>
      <c r="I162" s="167"/>
      <c r="J162" s="168">
        <f>ROUND(I162*H162,2)</f>
        <v>0</v>
      </c>
      <c r="K162" s="164" t="s">
        <v>127</v>
      </c>
      <c r="L162" s="40"/>
      <c r="M162" s="169" t="s">
        <v>3</v>
      </c>
      <c r="N162" s="170" t="s">
        <v>43</v>
      </c>
      <c r="O162" s="73"/>
      <c r="P162" s="171">
        <f>O162*H162</f>
        <v>0</v>
      </c>
      <c r="Q162" s="171">
        <v>0</v>
      </c>
      <c r="R162" s="171">
        <f>Q162*H162</f>
        <v>0</v>
      </c>
      <c r="S162" s="171">
        <v>0</v>
      </c>
      <c r="T162" s="172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173" t="s">
        <v>128</v>
      </c>
      <c r="AT162" s="173" t="s">
        <v>123</v>
      </c>
      <c r="AU162" s="173" t="s">
        <v>82</v>
      </c>
      <c r="AY162" s="20" t="s">
        <v>121</v>
      </c>
      <c r="BE162" s="174">
        <f>IF(N162="základní",J162,0)</f>
        <v>0</v>
      </c>
      <c r="BF162" s="174">
        <f>IF(N162="snížená",J162,0)</f>
        <v>0</v>
      </c>
      <c r="BG162" s="174">
        <f>IF(N162="zákl. přenesená",J162,0)</f>
        <v>0</v>
      </c>
      <c r="BH162" s="174">
        <f>IF(N162="sníž. přenesená",J162,0)</f>
        <v>0</v>
      </c>
      <c r="BI162" s="174">
        <f>IF(N162="nulová",J162,0)</f>
        <v>0</v>
      </c>
      <c r="BJ162" s="20" t="s">
        <v>80</v>
      </c>
      <c r="BK162" s="174">
        <f>ROUND(I162*H162,2)</f>
        <v>0</v>
      </c>
      <c r="BL162" s="20" t="s">
        <v>128</v>
      </c>
      <c r="BM162" s="173" t="s">
        <v>218</v>
      </c>
    </row>
    <row r="163" s="2" customFormat="1">
      <c r="A163" s="39"/>
      <c r="B163" s="40"/>
      <c r="C163" s="39"/>
      <c r="D163" s="175" t="s">
        <v>129</v>
      </c>
      <c r="E163" s="39"/>
      <c r="F163" s="176" t="s">
        <v>208</v>
      </c>
      <c r="G163" s="39"/>
      <c r="H163" s="39"/>
      <c r="I163" s="177"/>
      <c r="J163" s="39"/>
      <c r="K163" s="39"/>
      <c r="L163" s="40"/>
      <c r="M163" s="178"/>
      <c r="N163" s="179"/>
      <c r="O163" s="73"/>
      <c r="P163" s="73"/>
      <c r="Q163" s="73"/>
      <c r="R163" s="73"/>
      <c r="S163" s="73"/>
      <c r="T163" s="74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20" t="s">
        <v>129</v>
      </c>
      <c r="AU163" s="20" t="s">
        <v>82</v>
      </c>
    </row>
    <row r="164" s="13" customFormat="1">
      <c r="A164" s="13"/>
      <c r="B164" s="180"/>
      <c r="C164" s="13"/>
      <c r="D164" s="175" t="s">
        <v>131</v>
      </c>
      <c r="E164" s="181" t="s">
        <v>3</v>
      </c>
      <c r="F164" s="182" t="s">
        <v>219</v>
      </c>
      <c r="G164" s="13"/>
      <c r="H164" s="183">
        <v>184.46199999999999</v>
      </c>
      <c r="I164" s="184"/>
      <c r="J164" s="13"/>
      <c r="K164" s="13"/>
      <c r="L164" s="180"/>
      <c r="M164" s="185"/>
      <c r="N164" s="186"/>
      <c r="O164" s="186"/>
      <c r="P164" s="186"/>
      <c r="Q164" s="186"/>
      <c r="R164" s="186"/>
      <c r="S164" s="186"/>
      <c r="T164" s="18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1" t="s">
        <v>131</v>
      </c>
      <c r="AU164" s="181" t="s">
        <v>82</v>
      </c>
      <c r="AV164" s="13" t="s">
        <v>82</v>
      </c>
      <c r="AW164" s="13" t="s">
        <v>33</v>
      </c>
      <c r="AX164" s="13" t="s">
        <v>80</v>
      </c>
      <c r="AY164" s="181" t="s">
        <v>121</v>
      </c>
    </row>
    <row r="165" s="2" customFormat="1" ht="14.4" customHeight="1">
      <c r="A165" s="39"/>
      <c r="B165" s="161"/>
      <c r="C165" s="162" t="s">
        <v>220</v>
      </c>
      <c r="D165" s="162" t="s">
        <v>123</v>
      </c>
      <c r="E165" s="163" t="s">
        <v>221</v>
      </c>
      <c r="F165" s="164" t="s">
        <v>222</v>
      </c>
      <c r="G165" s="165" t="s">
        <v>187</v>
      </c>
      <c r="H165" s="166">
        <v>210.90799999999999</v>
      </c>
      <c r="I165" s="167"/>
      <c r="J165" s="168">
        <f>ROUND(I165*H165,2)</f>
        <v>0</v>
      </c>
      <c r="K165" s="164" t="s">
        <v>127</v>
      </c>
      <c r="L165" s="40"/>
      <c r="M165" s="169" t="s">
        <v>3</v>
      </c>
      <c r="N165" s="170" t="s">
        <v>43</v>
      </c>
      <c r="O165" s="73"/>
      <c r="P165" s="171">
        <f>O165*H165</f>
        <v>0</v>
      </c>
      <c r="Q165" s="171">
        <v>0</v>
      </c>
      <c r="R165" s="171">
        <f>Q165*H165</f>
        <v>0</v>
      </c>
      <c r="S165" s="171">
        <v>0</v>
      </c>
      <c r="T165" s="172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173" t="s">
        <v>128</v>
      </c>
      <c r="AT165" s="173" t="s">
        <v>123</v>
      </c>
      <c r="AU165" s="173" t="s">
        <v>82</v>
      </c>
      <c r="AY165" s="20" t="s">
        <v>121</v>
      </c>
      <c r="BE165" s="174">
        <f>IF(N165="základní",J165,0)</f>
        <v>0</v>
      </c>
      <c r="BF165" s="174">
        <f>IF(N165="snížená",J165,0)</f>
        <v>0</v>
      </c>
      <c r="BG165" s="174">
        <f>IF(N165="zákl. přenesená",J165,0)</f>
        <v>0</v>
      </c>
      <c r="BH165" s="174">
        <f>IF(N165="sníž. přenesená",J165,0)</f>
        <v>0</v>
      </c>
      <c r="BI165" s="174">
        <f>IF(N165="nulová",J165,0)</f>
        <v>0</v>
      </c>
      <c r="BJ165" s="20" t="s">
        <v>80</v>
      </c>
      <c r="BK165" s="174">
        <f>ROUND(I165*H165,2)</f>
        <v>0</v>
      </c>
      <c r="BL165" s="20" t="s">
        <v>128</v>
      </c>
      <c r="BM165" s="173" t="s">
        <v>223</v>
      </c>
    </row>
    <row r="166" s="2" customFormat="1">
      <c r="A166" s="39"/>
      <c r="B166" s="40"/>
      <c r="C166" s="39"/>
      <c r="D166" s="175" t="s">
        <v>129</v>
      </c>
      <c r="E166" s="39"/>
      <c r="F166" s="176" t="s">
        <v>224</v>
      </c>
      <c r="G166" s="39"/>
      <c r="H166" s="39"/>
      <c r="I166" s="177"/>
      <c r="J166" s="39"/>
      <c r="K166" s="39"/>
      <c r="L166" s="40"/>
      <c r="M166" s="178"/>
      <c r="N166" s="179"/>
      <c r="O166" s="73"/>
      <c r="P166" s="73"/>
      <c r="Q166" s="73"/>
      <c r="R166" s="73"/>
      <c r="S166" s="73"/>
      <c r="T166" s="74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20" t="s">
        <v>129</v>
      </c>
      <c r="AU166" s="20" t="s">
        <v>82</v>
      </c>
    </row>
    <row r="167" s="13" customFormat="1">
      <c r="A167" s="13"/>
      <c r="B167" s="180"/>
      <c r="C167" s="13"/>
      <c r="D167" s="175" t="s">
        <v>131</v>
      </c>
      <c r="E167" s="181" t="s">
        <v>3</v>
      </c>
      <c r="F167" s="182" t="s">
        <v>225</v>
      </c>
      <c r="G167" s="13"/>
      <c r="H167" s="183">
        <v>241.81999999999999</v>
      </c>
      <c r="I167" s="184"/>
      <c r="J167" s="13"/>
      <c r="K167" s="13"/>
      <c r="L167" s="180"/>
      <c r="M167" s="185"/>
      <c r="N167" s="186"/>
      <c r="O167" s="186"/>
      <c r="P167" s="186"/>
      <c r="Q167" s="186"/>
      <c r="R167" s="186"/>
      <c r="S167" s="186"/>
      <c r="T167" s="18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81" t="s">
        <v>131</v>
      </c>
      <c r="AU167" s="181" t="s">
        <v>82</v>
      </c>
      <c r="AV167" s="13" t="s">
        <v>82</v>
      </c>
      <c r="AW167" s="13" t="s">
        <v>33</v>
      </c>
      <c r="AX167" s="13" t="s">
        <v>72</v>
      </c>
      <c r="AY167" s="181" t="s">
        <v>121</v>
      </c>
    </row>
    <row r="168" s="13" customFormat="1">
      <c r="A168" s="13"/>
      <c r="B168" s="180"/>
      <c r="C168" s="13"/>
      <c r="D168" s="175" t="s">
        <v>131</v>
      </c>
      <c r="E168" s="181" t="s">
        <v>3</v>
      </c>
      <c r="F168" s="182" t="s">
        <v>226</v>
      </c>
      <c r="G168" s="13"/>
      <c r="H168" s="183">
        <v>-19.391999999999999</v>
      </c>
      <c r="I168" s="184"/>
      <c r="J168" s="13"/>
      <c r="K168" s="13"/>
      <c r="L168" s="180"/>
      <c r="M168" s="185"/>
      <c r="N168" s="186"/>
      <c r="O168" s="186"/>
      <c r="P168" s="186"/>
      <c r="Q168" s="186"/>
      <c r="R168" s="186"/>
      <c r="S168" s="186"/>
      <c r="T168" s="18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81" t="s">
        <v>131</v>
      </c>
      <c r="AU168" s="181" t="s">
        <v>82</v>
      </c>
      <c r="AV168" s="13" t="s">
        <v>82</v>
      </c>
      <c r="AW168" s="13" t="s">
        <v>33</v>
      </c>
      <c r="AX168" s="13" t="s">
        <v>72</v>
      </c>
      <c r="AY168" s="181" t="s">
        <v>121</v>
      </c>
    </row>
    <row r="169" s="13" customFormat="1">
      <c r="A169" s="13"/>
      <c r="B169" s="180"/>
      <c r="C169" s="13"/>
      <c r="D169" s="175" t="s">
        <v>131</v>
      </c>
      <c r="E169" s="181" t="s">
        <v>3</v>
      </c>
      <c r="F169" s="182" t="s">
        <v>227</v>
      </c>
      <c r="G169" s="13"/>
      <c r="H169" s="183">
        <v>-11.52</v>
      </c>
      <c r="I169" s="184"/>
      <c r="J169" s="13"/>
      <c r="K169" s="13"/>
      <c r="L169" s="180"/>
      <c r="M169" s="185"/>
      <c r="N169" s="186"/>
      <c r="O169" s="186"/>
      <c r="P169" s="186"/>
      <c r="Q169" s="186"/>
      <c r="R169" s="186"/>
      <c r="S169" s="186"/>
      <c r="T169" s="18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1" t="s">
        <v>131</v>
      </c>
      <c r="AU169" s="181" t="s">
        <v>82</v>
      </c>
      <c r="AV169" s="13" t="s">
        <v>82</v>
      </c>
      <c r="AW169" s="13" t="s">
        <v>33</v>
      </c>
      <c r="AX169" s="13" t="s">
        <v>72</v>
      </c>
      <c r="AY169" s="181" t="s">
        <v>121</v>
      </c>
    </row>
    <row r="170" s="14" customFormat="1">
      <c r="A170" s="14"/>
      <c r="B170" s="188"/>
      <c r="C170" s="14"/>
      <c r="D170" s="175" t="s">
        <v>131</v>
      </c>
      <c r="E170" s="189" t="s">
        <v>3</v>
      </c>
      <c r="F170" s="190" t="s">
        <v>133</v>
      </c>
      <c r="G170" s="14"/>
      <c r="H170" s="191">
        <v>210.90799999999999</v>
      </c>
      <c r="I170" s="192"/>
      <c r="J170" s="14"/>
      <c r="K170" s="14"/>
      <c r="L170" s="188"/>
      <c r="M170" s="193"/>
      <c r="N170" s="194"/>
      <c r="O170" s="194"/>
      <c r="P170" s="194"/>
      <c r="Q170" s="194"/>
      <c r="R170" s="194"/>
      <c r="S170" s="194"/>
      <c r="T170" s="19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189" t="s">
        <v>131</v>
      </c>
      <c r="AU170" s="189" t="s">
        <v>82</v>
      </c>
      <c r="AV170" s="14" t="s">
        <v>128</v>
      </c>
      <c r="AW170" s="14" t="s">
        <v>33</v>
      </c>
      <c r="AX170" s="14" t="s">
        <v>80</v>
      </c>
      <c r="AY170" s="189" t="s">
        <v>121</v>
      </c>
    </row>
    <row r="171" s="2" customFormat="1" ht="14.4" customHeight="1">
      <c r="A171" s="39"/>
      <c r="B171" s="161"/>
      <c r="C171" s="162" t="s">
        <v>173</v>
      </c>
      <c r="D171" s="162" t="s">
        <v>123</v>
      </c>
      <c r="E171" s="163" t="s">
        <v>228</v>
      </c>
      <c r="F171" s="164" t="s">
        <v>229</v>
      </c>
      <c r="G171" s="165" t="s">
        <v>126</v>
      </c>
      <c r="H171" s="166">
        <v>1325.8199999999999</v>
      </c>
      <c r="I171" s="167"/>
      <c r="J171" s="168">
        <f>ROUND(I171*H171,2)</f>
        <v>0</v>
      </c>
      <c r="K171" s="164" t="s">
        <v>127</v>
      </c>
      <c r="L171" s="40"/>
      <c r="M171" s="169" t="s">
        <v>3</v>
      </c>
      <c r="N171" s="170" t="s">
        <v>43</v>
      </c>
      <c r="O171" s="73"/>
      <c r="P171" s="171">
        <f>O171*H171</f>
        <v>0</v>
      </c>
      <c r="Q171" s="171">
        <v>0.00199</v>
      </c>
      <c r="R171" s="171">
        <f>Q171*H171</f>
        <v>2.6383817999999999</v>
      </c>
      <c r="S171" s="171">
        <v>0</v>
      </c>
      <c r="T171" s="172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173" t="s">
        <v>128</v>
      </c>
      <c r="AT171" s="173" t="s">
        <v>123</v>
      </c>
      <c r="AU171" s="173" t="s">
        <v>82</v>
      </c>
      <c r="AY171" s="20" t="s">
        <v>121</v>
      </c>
      <c r="BE171" s="174">
        <f>IF(N171="základní",J171,0)</f>
        <v>0</v>
      </c>
      <c r="BF171" s="174">
        <f>IF(N171="snížená",J171,0)</f>
        <v>0</v>
      </c>
      <c r="BG171" s="174">
        <f>IF(N171="zákl. přenesená",J171,0)</f>
        <v>0</v>
      </c>
      <c r="BH171" s="174">
        <f>IF(N171="sníž. přenesená",J171,0)</f>
        <v>0</v>
      </c>
      <c r="BI171" s="174">
        <f>IF(N171="nulová",J171,0)</f>
        <v>0</v>
      </c>
      <c r="BJ171" s="20" t="s">
        <v>80</v>
      </c>
      <c r="BK171" s="174">
        <f>ROUND(I171*H171,2)</f>
        <v>0</v>
      </c>
      <c r="BL171" s="20" t="s">
        <v>128</v>
      </c>
      <c r="BM171" s="173" t="s">
        <v>230</v>
      </c>
    </row>
    <row r="172" s="2" customFormat="1">
      <c r="A172" s="39"/>
      <c r="B172" s="40"/>
      <c r="C172" s="39"/>
      <c r="D172" s="175" t="s">
        <v>129</v>
      </c>
      <c r="E172" s="39"/>
      <c r="F172" s="176" t="s">
        <v>231</v>
      </c>
      <c r="G172" s="39"/>
      <c r="H172" s="39"/>
      <c r="I172" s="177"/>
      <c r="J172" s="39"/>
      <c r="K172" s="39"/>
      <c r="L172" s="40"/>
      <c r="M172" s="178"/>
      <c r="N172" s="179"/>
      <c r="O172" s="73"/>
      <c r="P172" s="73"/>
      <c r="Q172" s="73"/>
      <c r="R172" s="73"/>
      <c r="S172" s="73"/>
      <c r="T172" s="74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20" t="s">
        <v>129</v>
      </c>
      <c r="AU172" s="20" t="s">
        <v>82</v>
      </c>
    </row>
    <row r="173" s="2" customFormat="1" ht="14.4" customHeight="1">
      <c r="A173" s="39"/>
      <c r="B173" s="161"/>
      <c r="C173" s="162" t="s">
        <v>232</v>
      </c>
      <c r="D173" s="162" t="s">
        <v>123</v>
      </c>
      <c r="E173" s="163" t="s">
        <v>233</v>
      </c>
      <c r="F173" s="164" t="s">
        <v>234</v>
      </c>
      <c r="G173" s="165" t="s">
        <v>126</v>
      </c>
      <c r="H173" s="166">
        <v>2968.1999999999998</v>
      </c>
      <c r="I173" s="167"/>
      <c r="J173" s="168">
        <f>ROUND(I173*H173,2)</f>
        <v>0</v>
      </c>
      <c r="K173" s="164" t="s">
        <v>127</v>
      </c>
      <c r="L173" s="40"/>
      <c r="M173" s="169" t="s">
        <v>3</v>
      </c>
      <c r="N173" s="170" t="s">
        <v>43</v>
      </c>
      <c r="O173" s="73"/>
      <c r="P173" s="171">
        <f>O173*H173</f>
        <v>0</v>
      </c>
      <c r="Q173" s="171">
        <v>0.0020100000000000001</v>
      </c>
      <c r="R173" s="171">
        <f>Q173*H173</f>
        <v>5.9660820000000001</v>
      </c>
      <c r="S173" s="171">
        <v>0</v>
      </c>
      <c r="T173" s="172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173" t="s">
        <v>128</v>
      </c>
      <c r="AT173" s="173" t="s">
        <v>123</v>
      </c>
      <c r="AU173" s="173" t="s">
        <v>82</v>
      </c>
      <c r="AY173" s="20" t="s">
        <v>121</v>
      </c>
      <c r="BE173" s="174">
        <f>IF(N173="základní",J173,0)</f>
        <v>0</v>
      </c>
      <c r="BF173" s="174">
        <f>IF(N173="snížená",J173,0)</f>
        <v>0</v>
      </c>
      <c r="BG173" s="174">
        <f>IF(N173="zákl. přenesená",J173,0)</f>
        <v>0</v>
      </c>
      <c r="BH173" s="174">
        <f>IF(N173="sníž. přenesená",J173,0)</f>
        <v>0</v>
      </c>
      <c r="BI173" s="174">
        <f>IF(N173="nulová",J173,0)</f>
        <v>0</v>
      </c>
      <c r="BJ173" s="20" t="s">
        <v>80</v>
      </c>
      <c r="BK173" s="174">
        <f>ROUND(I173*H173,2)</f>
        <v>0</v>
      </c>
      <c r="BL173" s="20" t="s">
        <v>128</v>
      </c>
      <c r="BM173" s="173" t="s">
        <v>235</v>
      </c>
    </row>
    <row r="174" s="2" customFormat="1">
      <c r="A174" s="39"/>
      <c r="B174" s="40"/>
      <c r="C174" s="39"/>
      <c r="D174" s="175" t="s">
        <v>129</v>
      </c>
      <c r="E174" s="39"/>
      <c r="F174" s="176" t="s">
        <v>231</v>
      </c>
      <c r="G174" s="39"/>
      <c r="H174" s="39"/>
      <c r="I174" s="177"/>
      <c r="J174" s="39"/>
      <c r="K174" s="39"/>
      <c r="L174" s="40"/>
      <c r="M174" s="178"/>
      <c r="N174" s="179"/>
      <c r="O174" s="73"/>
      <c r="P174" s="73"/>
      <c r="Q174" s="73"/>
      <c r="R174" s="73"/>
      <c r="S174" s="73"/>
      <c r="T174" s="74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20" t="s">
        <v>129</v>
      </c>
      <c r="AU174" s="20" t="s">
        <v>82</v>
      </c>
    </row>
    <row r="175" s="2" customFormat="1" ht="24.15" customHeight="1">
      <c r="A175" s="39"/>
      <c r="B175" s="161"/>
      <c r="C175" s="162" t="s">
        <v>177</v>
      </c>
      <c r="D175" s="162" t="s">
        <v>123</v>
      </c>
      <c r="E175" s="163" t="s">
        <v>236</v>
      </c>
      <c r="F175" s="164" t="s">
        <v>237</v>
      </c>
      <c r="G175" s="165" t="s">
        <v>126</v>
      </c>
      <c r="H175" s="166">
        <v>1325.8199999999999</v>
      </c>
      <c r="I175" s="167"/>
      <c r="J175" s="168">
        <f>ROUND(I175*H175,2)</f>
        <v>0</v>
      </c>
      <c r="K175" s="164" t="s">
        <v>127</v>
      </c>
      <c r="L175" s="40"/>
      <c r="M175" s="169" t="s">
        <v>3</v>
      </c>
      <c r="N175" s="170" t="s">
        <v>43</v>
      </c>
      <c r="O175" s="73"/>
      <c r="P175" s="171">
        <f>O175*H175</f>
        <v>0</v>
      </c>
      <c r="Q175" s="171">
        <v>0</v>
      </c>
      <c r="R175" s="171">
        <f>Q175*H175</f>
        <v>0</v>
      </c>
      <c r="S175" s="171">
        <v>0</v>
      </c>
      <c r="T175" s="172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173" t="s">
        <v>128</v>
      </c>
      <c r="AT175" s="173" t="s">
        <v>123</v>
      </c>
      <c r="AU175" s="173" t="s">
        <v>82</v>
      </c>
      <c r="AY175" s="20" t="s">
        <v>121</v>
      </c>
      <c r="BE175" s="174">
        <f>IF(N175="základní",J175,0)</f>
        <v>0</v>
      </c>
      <c r="BF175" s="174">
        <f>IF(N175="snížená",J175,0)</f>
        <v>0</v>
      </c>
      <c r="BG175" s="174">
        <f>IF(N175="zákl. přenesená",J175,0)</f>
        <v>0</v>
      </c>
      <c r="BH175" s="174">
        <f>IF(N175="sníž. přenesená",J175,0)</f>
        <v>0</v>
      </c>
      <c r="BI175" s="174">
        <f>IF(N175="nulová",J175,0)</f>
        <v>0</v>
      </c>
      <c r="BJ175" s="20" t="s">
        <v>80</v>
      </c>
      <c r="BK175" s="174">
        <f>ROUND(I175*H175,2)</f>
        <v>0</v>
      </c>
      <c r="BL175" s="20" t="s">
        <v>128</v>
      </c>
      <c r="BM175" s="173" t="s">
        <v>238</v>
      </c>
    </row>
    <row r="176" s="2" customFormat="1" ht="24.15" customHeight="1">
      <c r="A176" s="39"/>
      <c r="B176" s="161"/>
      <c r="C176" s="162" t="s">
        <v>8</v>
      </c>
      <c r="D176" s="162" t="s">
        <v>123</v>
      </c>
      <c r="E176" s="163" t="s">
        <v>239</v>
      </c>
      <c r="F176" s="164" t="s">
        <v>240</v>
      </c>
      <c r="G176" s="165" t="s">
        <v>126</v>
      </c>
      <c r="H176" s="166">
        <v>2968.1999999999998</v>
      </c>
      <c r="I176" s="167"/>
      <c r="J176" s="168">
        <f>ROUND(I176*H176,2)</f>
        <v>0</v>
      </c>
      <c r="K176" s="164" t="s">
        <v>127</v>
      </c>
      <c r="L176" s="40"/>
      <c r="M176" s="169" t="s">
        <v>3</v>
      </c>
      <c r="N176" s="170" t="s">
        <v>43</v>
      </c>
      <c r="O176" s="73"/>
      <c r="P176" s="171">
        <f>O176*H176</f>
        <v>0</v>
      </c>
      <c r="Q176" s="171">
        <v>0</v>
      </c>
      <c r="R176" s="171">
        <f>Q176*H176</f>
        <v>0</v>
      </c>
      <c r="S176" s="171">
        <v>0</v>
      </c>
      <c r="T176" s="172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173" t="s">
        <v>128</v>
      </c>
      <c r="AT176" s="173" t="s">
        <v>123</v>
      </c>
      <c r="AU176" s="173" t="s">
        <v>82</v>
      </c>
      <c r="AY176" s="20" t="s">
        <v>121</v>
      </c>
      <c r="BE176" s="174">
        <f>IF(N176="základní",J176,0)</f>
        <v>0</v>
      </c>
      <c r="BF176" s="174">
        <f>IF(N176="snížená",J176,0)</f>
        <v>0</v>
      </c>
      <c r="BG176" s="174">
        <f>IF(N176="zákl. přenesená",J176,0)</f>
        <v>0</v>
      </c>
      <c r="BH176" s="174">
        <f>IF(N176="sníž. přenesená",J176,0)</f>
        <v>0</v>
      </c>
      <c r="BI176" s="174">
        <f>IF(N176="nulová",J176,0)</f>
        <v>0</v>
      </c>
      <c r="BJ176" s="20" t="s">
        <v>80</v>
      </c>
      <c r="BK176" s="174">
        <f>ROUND(I176*H176,2)</f>
        <v>0</v>
      </c>
      <c r="BL176" s="20" t="s">
        <v>128</v>
      </c>
      <c r="BM176" s="173" t="s">
        <v>241</v>
      </c>
    </row>
    <row r="177" s="2" customFormat="1" ht="37.8" customHeight="1">
      <c r="A177" s="39"/>
      <c r="B177" s="161"/>
      <c r="C177" s="162" t="s">
        <v>183</v>
      </c>
      <c r="D177" s="162" t="s">
        <v>123</v>
      </c>
      <c r="E177" s="163" t="s">
        <v>242</v>
      </c>
      <c r="F177" s="164" t="s">
        <v>243</v>
      </c>
      <c r="G177" s="165" t="s">
        <v>187</v>
      </c>
      <c r="H177" s="166">
        <v>776.947</v>
      </c>
      <c r="I177" s="167"/>
      <c r="J177" s="168">
        <f>ROUND(I177*H177,2)</f>
        <v>0</v>
      </c>
      <c r="K177" s="164" t="s">
        <v>127</v>
      </c>
      <c r="L177" s="40"/>
      <c r="M177" s="169" t="s">
        <v>3</v>
      </c>
      <c r="N177" s="170" t="s">
        <v>43</v>
      </c>
      <c r="O177" s="73"/>
      <c r="P177" s="171">
        <f>O177*H177</f>
        <v>0</v>
      </c>
      <c r="Q177" s="171">
        <v>0</v>
      </c>
      <c r="R177" s="171">
        <f>Q177*H177</f>
        <v>0</v>
      </c>
      <c r="S177" s="171">
        <v>0</v>
      </c>
      <c r="T177" s="172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173" t="s">
        <v>128</v>
      </c>
      <c r="AT177" s="173" t="s">
        <v>123</v>
      </c>
      <c r="AU177" s="173" t="s">
        <v>82</v>
      </c>
      <c r="AY177" s="20" t="s">
        <v>121</v>
      </c>
      <c r="BE177" s="174">
        <f>IF(N177="základní",J177,0)</f>
        <v>0</v>
      </c>
      <c r="BF177" s="174">
        <f>IF(N177="snížená",J177,0)</f>
        <v>0</v>
      </c>
      <c r="BG177" s="174">
        <f>IF(N177="zákl. přenesená",J177,0)</f>
        <v>0</v>
      </c>
      <c r="BH177" s="174">
        <f>IF(N177="sníž. přenesená",J177,0)</f>
        <v>0</v>
      </c>
      <c r="BI177" s="174">
        <f>IF(N177="nulová",J177,0)</f>
        <v>0</v>
      </c>
      <c r="BJ177" s="20" t="s">
        <v>80</v>
      </c>
      <c r="BK177" s="174">
        <f>ROUND(I177*H177,2)</f>
        <v>0</v>
      </c>
      <c r="BL177" s="20" t="s">
        <v>128</v>
      </c>
      <c r="BM177" s="173" t="s">
        <v>244</v>
      </c>
    </row>
    <row r="178" s="2" customFormat="1">
      <c r="A178" s="39"/>
      <c r="B178" s="40"/>
      <c r="C178" s="39"/>
      <c r="D178" s="175" t="s">
        <v>129</v>
      </c>
      <c r="E178" s="39"/>
      <c r="F178" s="176" t="s">
        <v>245</v>
      </c>
      <c r="G178" s="39"/>
      <c r="H178" s="39"/>
      <c r="I178" s="177"/>
      <c r="J178" s="39"/>
      <c r="K178" s="39"/>
      <c r="L178" s="40"/>
      <c r="M178" s="178"/>
      <c r="N178" s="179"/>
      <c r="O178" s="73"/>
      <c r="P178" s="73"/>
      <c r="Q178" s="73"/>
      <c r="R178" s="73"/>
      <c r="S178" s="73"/>
      <c r="T178" s="74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20" t="s">
        <v>129</v>
      </c>
      <c r="AU178" s="20" t="s">
        <v>82</v>
      </c>
    </row>
    <row r="179" s="13" customFormat="1">
      <c r="A179" s="13"/>
      <c r="B179" s="180"/>
      <c r="C179" s="13"/>
      <c r="D179" s="175" t="s">
        <v>131</v>
      </c>
      <c r="E179" s="181" t="s">
        <v>3</v>
      </c>
      <c r="F179" s="182" t="s">
        <v>246</v>
      </c>
      <c r="G179" s="13"/>
      <c r="H179" s="183">
        <v>346.29000000000002</v>
      </c>
      <c r="I179" s="184"/>
      <c r="J179" s="13"/>
      <c r="K179" s="13"/>
      <c r="L179" s="180"/>
      <c r="M179" s="185"/>
      <c r="N179" s="186"/>
      <c r="O179" s="186"/>
      <c r="P179" s="186"/>
      <c r="Q179" s="186"/>
      <c r="R179" s="186"/>
      <c r="S179" s="186"/>
      <c r="T179" s="18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1" t="s">
        <v>131</v>
      </c>
      <c r="AU179" s="181" t="s">
        <v>82</v>
      </c>
      <c r="AV179" s="13" t="s">
        <v>82</v>
      </c>
      <c r="AW179" s="13" t="s">
        <v>33</v>
      </c>
      <c r="AX179" s="13" t="s">
        <v>72</v>
      </c>
      <c r="AY179" s="181" t="s">
        <v>121</v>
      </c>
    </row>
    <row r="180" s="13" customFormat="1">
      <c r="A180" s="13"/>
      <c r="B180" s="180"/>
      <c r="C180" s="13"/>
      <c r="D180" s="175" t="s">
        <v>131</v>
      </c>
      <c r="E180" s="181" t="s">
        <v>3</v>
      </c>
      <c r="F180" s="182" t="s">
        <v>247</v>
      </c>
      <c r="G180" s="13"/>
      <c r="H180" s="183">
        <v>350.01999999999998</v>
      </c>
      <c r="I180" s="184"/>
      <c r="J180" s="13"/>
      <c r="K180" s="13"/>
      <c r="L180" s="180"/>
      <c r="M180" s="185"/>
      <c r="N180" s="186"/>
      <c r="O180" s="186"/>
      <c r="P180" s="186"/>
      <c r="Q180" s="186"/>
      <c r="R180" s="186"/>
      <c r="S180" s="186"/>
      <c r="T180" s="18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1" t="s">
        <v>131</v>
      </c>
      <c r="AU180" s="181" t="s">
        <v>82</v>
      </c>
      <c r="AV180" s="13" t="s">
        <v>82</v>
      </c>
      <c r="AW180" s="13" t="s">
        <v>33</v>
      </c>
      <c r="AX180" s="13" t="s">
        <v>72</v>
      </c>
      <c r="AY180" s="181" t="s">
        <v>121</v>
      </c>
    </row>
    <row r="181" s="13" customFormat="1">
      <c r="A181" s="13"/>
      <c r="B181" s="180"/>
      <c r="C181" s="13"/>
      <c r="D181" s="175" t="s">
        <v>131</v>
      </c>
      <c r="E181" s="181" t="s">
        <v>3</v>
      </c>
      <c r="F181" s="182" t="s">
        <v>248</v>
      </c>
      <c r="G181" s="13"/>
      <c r="H181" s="183">
        <v>81.400000000000006</v>
      </c>
      <c r="I181" s="184"/>
      <c r="J181" s="13"/>
      <c r="K181" s="13"/>
      <c r="L181" s="180"/>
      <c r="M181" s="185"/>
      <c r="N181" s="186"/>
      <c r="O181" s="186"/>
      <c r="P181" s="186"/>
      <c r="Q181" s="186"/>
      <c r="R181" s="186"/>
      <c r="S181" s="186"/>
      <c r="T181" s="18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1" t="s">
        <v>131</v>
      </c>
      <c r="AU181" s="181" t="s">
        <v>82</v>
      </c>
      <c r="AV181" s="13" t="s">
        <v>82</v>
      </c>
      <c r="AW181" s="13" t="s">
        <v>33</v>
      </c>
      <c r="AX181" s="13" t="s">
        <v>72</v>
      </c>
      <c r="AY181" s="181" t="s">
        <v>121</v>
      </c>
    </row>
    <row r="182" s="13" customFormat="1">
      <c r="A182" s="13"/>
      <c r="B182" s="180"/>
      <c r="C182" s="13"/>
      <c r="D182" s="175" t="s">
        <v>131</v>
      </c>
      <c r="E182" s="181" t="s">
        <v>3</v>
      </c>
      <c r="F182" s="182" t="s">
        <v>249</v>
      </c>
      <c r="G182" s="13"/>
      <c r="H182" s="183">
        <v>14.377000000000001</v>
      </c>
      <c r="I182" s="184"/>
      <c r="J182" s="13"/>
      <c r="K182" s="13"/>
      <c r="L182" s="180"/>
      <c r="M182" s="185"/>
      <c r="N182" s="186"/>
      <c r="O182" s="186"/>
      <c r="P182" s="186"/>
      <c r="Q182" s="186"/>
      <c r="R182" s="186"/>
      <c r="S182" s="186"/>
      <c r="T182" s="18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1" t="s">
        <v>131</v>
      </c>
      <c r="AU182" s="181" t="s">
        <v>82</v>
      </c>
      <c r="AV182" s="13" t="s">
        <v>82</v>
      </c>
      <c r="AW182" s="13" t="s">
        <v>33</v>
      </c>
      <c r="AX182" s="13" t="s">
        <v>72</v>
      </c>
      <c r="AY182" s="181" t="s">
        <v>121</v>
      </c>
    </row>
    <row r="183" s="13" customFormat="1">
      <c r="A183" s="13"/>
      <c r="B183" s="180"/>
      <c r="C183" s="13"/>
      <c r="D183" s="175" t="s">
        <v>131</v>
      </c>
      <c r="E183" s="181" t="s">
        <v>3</v>
      </c>
      <c r="F183" s="182" t="s">
        <v>250</v>
      </c>
      <c r="G183" s="13"/>
      <c r="H183" s="183">
        <v>71.186999999999998</v>
      </c>
      <c r="I183" s="184"/>
      <c r="J183" s="13"/>
      <c r="K183" s="13"/>
      <c r="L183" s="180"/>
      <c r="M183" s="185"/>
      <c r="N183" s="186"/>
      <c r="O183" s="186"/>
      <c r="P183" s="186"/>
      <c r="Q183" s="186"/>
      <c r="R183" s="186"/>
      <c r="S183" s="186"/>
      <c r="T183" s="18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81" t="s">
        <v>131</v>
      </c>
      <c r="AU183" s="181" t="s">
        <v>82</v>
      </c>
      <c r="AV183" s="13" t="s">
        <v>82</v>
      </c>
      <c r="AW183" s="13" t="s">
        <v>33</v>
      </c>
      <c r="AX183" s="13" t="s">
        <v>72</v>
      </c>
      <c r="AY183" s="181" t="s">
        <v>121</v>
      </c>
    </row>
    <row r="184" s="15" customFormat="1">
      <c r="A184" s="15"/>
      <c r="B184" s="196"/>
      <c r="C184" s="15"/>
      <c r="D184" s="175" t="s">
        <v>131</v>
      </c>
      <c r="E184" s="197" t="s">
        <v>3</v>
      </c>
      <c r="F184" s="198" t="s">
        <v>214</v>
      </c>
      <c r="G184" s="15"/>
      <c r="H184" s="199">
        <v>863.274</v>
      </c>
      <c r="I184" s="200"/>
      <c r="J184" s="15"/>
      <c r="K184" s="15"/>
      <c r="L184" s="196"/>
      <c r="M184" s="201"/>
      <c r="N184" s="202"/>
      <c r="O184" s="202"/>
      <c r="P184" s="202"/>
      <c r="Q184" s="202"/>
      <c r="R184" s="202"/>
      <c r="S184" s="202"/>
      <c r="T184" s="203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197" t="s">
        <v>131</v>
      </c>
      <c r="AU184" s="197" t="s">
        <v>82</v>
      </c>
      <c r="AV184" s="15" t="s">
        <v>137</v>
      </c>
      <c r="AW184" s="15" t="s">
        <v>33</v>
      </c>
      <c r="AX184" s="15" t="s">
        <v>72</v>
      </c>
      <c r="AY184" s="197" t="s">
        <v>121</v>
      </c>
    </row>
    <row r="185" s="13" customFormat="1">
      <c r="A185" s="13"/>
      <c r="B185" s="180"/>
      <c r="C185" s="13"/>
      <c r="D185" s="175" t="s">
        <v>131</v>
      </c>
      <c r="E185" s="181" t="s">
        <v>3</v>
      </c>
      <c r="F185" s="182" t="s">
        <v>251</v>
      </c>
      <c r="G185" s="13"/>
      <c r="H185" s="183">
        <v>-86.326999999999998</v>
      </c>
      <c r="I185" s="184"/>
      <c r="J185" s="13"/>
      <c r="K185" s="13"/>
      <c r="L185" s="180"/>
      <c r="M185" s="185"/>
      <c r="N185" s="186"/>
      <c r="O185" s="186"/>
      <c r="P185" s="186"/>
      <c r="Q185" s="186"/>
      <c r="R185" s="186"/>
      <c r="S185" s="186"/>
      <c r="T185" s="18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1" t="s">
        <v>131</v>
      </c>
      <c r="AU185" s="181" t="s">
        <v>82</v>
      </c>
      <c r="AV185" s="13" t="s">
        <v>82</v>
      </c>
      <c r="AW185" s="13" t="s">
        <v>33</v>
      </c>
      <c r="AX185" s="13" t="s">
        <v>72</v>
      </c>
      <c r="AY185" s="181" t="s">
        <v>121</v>
      </c>
    </row>
    <row r="186" s="14" customFormat="1">
      <c r="A186" s="14"/>
      <c r="B186" s="188"/>
      <c r="C186" s="14"/>
      <c r="D186" s="175" t="s">
        <v>131</v>
      </c>
      <c r="E186" s="189" t="s">
        <v>3</v>
      </c>
      <c r="F186" s="190" t="s">
        <v>133</v>
      </c>
      <c r="G186" s="14"/>
      <c r="H186" s="191">
        <v>776.947</v>
      </c>
      <c r="I186" s="192"/>
      <c r="J186" s="14"/>
      <c r="K186" s="14"/>
      <c r="L186" s="188"/>
      <c r="M186" s="193"/>
      <c r="N186" s="194"/>
      <c r="O186" s="194"/>
      <c r="P186" s="194"/>
      <c r="Q186" s="194"/>
      <c r="R186" s="194"/>
      <c r="S186" s="194"/>
      <c r="T186" s="19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189" t="s">
        <v>131</v>
      </c>
      <c r="AU186" s="189" t="s">
        <v>82</v>
      </c>
      <c r="AV186" s="14" t="s">
        <v>128</v>
      </c>
      <c r="AW186" s="14" t="s">
        <v>33</v>
      </c>
      <c r="AX186" s="14" t="s">
        <v>80</v>
      </c>
      <c r="AY186" s="189" t="s">
        <v>121</v>
      </c>
    </row>
    <row r="187" s="2" customFormat="1" ht="37.8" customHeight="1">
      <c r="A187" s="39"/>
      <c r="B187" s="161"/>
      <c r="C187" s="162" t="s">
        <v>252</v>
      </c>
      <c r="D187" s="162" t="s">
        <v>123</v>
      </c>
      <c r="E187" s="163" t="s">
        <v>253</v>
      </c>
      <c r="F187" s="164" t="s">
        <v>254</v>
      </c>
      <c r="G187" s="165" t="s">
        <v>187</v>
      </c>
      <c r="H187" s="166">
        <v>86.326999999999998</v>
      </c>
      <c r="I187" s="167"/>
      <c r="J187" s="168">
        <f>ROUND(I187*H187,2)</f>
        <v>0</v>
      </c>
      <c r="K187" s="164" t="s">
        <v>127</v>
      </c>
      <c r="L187" s="40"/>
      <c r="M187" s="169" t="s">
        <v>3</v>
      </c>
      <c r="N187" s="170" t="s">
        <v>43</v>
      </c>
      <c r="O187" s="73"/>
      <c r="P187" s="171">
        <f>O187*H187</f>
        <v>0</v>
      </c>
      <c r="Q187" s="171">
        <v>0</v>
      </c>
      <c r="R187" s="171">
        <f>Q187*H187</f>
        <v>0</v>
      </c>
      <c r="S187" s="171">
        <v>0</v>
      </c>
      <c r="T187" s="172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173" t="s">
        <v>128</v>
      </c>
      <c r="AT187" s="173" t="s">
        <v>123</v>
      </c>
      <c r="AU187" s="173" t="s">
        <v>82</v>
      </c>
      <c r="AY187" s="20" t="s">
        <v>121</v>
      </c>
      <c r="BE187" s="174">
        <f>IF(N187="základní",J187,0)</f>
        <v>0</v>
      </c>
      <c r="BF187" s="174">
        <f>IF(N187="snížená",J187,0)</f>
        <v>0</v>
      </c>
      <c r="BG187" s="174">
        <f>IF(N187="zákl. přenesená",J187,0)</f>
        <v>0</v>
      </c>
      <c r="BH187" s="174">
        <f>IF(N187="sníž. přenesená",J187,0)</f>
        <v>0</v>
      </c>
      <c r="BI187" s="174">
        <f>IF(N187="nulová",J187,0)</f>
        <v>0</v>
      </c>
      <c r="BJ187" s="20" t="s">
        <v>80</v>
      </c>
      <c r="BK187" s="174">
        <f>ROUND(I187*H187,2)</f>
        <v>0</v>
      </c>
      <c r="BL187" s="20" t="s">
        <v>128</v>
      </c>
      <c r="BM187" s="173" t="s">
        <v>255</v>
      </c>
    </row>
    <row r="188" s="2" customFormat="1">
      <c r="A188" s="39"/>
      <c r="B188" s="40"/>
      <c r="C188" s="39"/>
      <c r="D188" s="175" t="s">
        <v>129</v>
      </c>
      <c r="E188" s="39"/>
      <c r="F188" s="176" t="s">
        <v>245</v>
      </c>
      <c r="G188" s="39"/>
      <c r="H188" s="39"/>
      <c r="I188" s="177"/>
      <c r="J188" s="39"/>
      <c r="K188" s="39"/>
      <c r="L188" s="40"/>
      <c r="M188" s="178"/>
      <c r="N188" s="179"/>
      <c r="O188" s="73"/>
      <c r="P188" s="73"/>
      <c r="Q188" s="73"/>
      <c r="R188" s="73"/>
      <c r="S188" s="73"/>
      <c r="T188" s="74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20" t="s">
        <v>129</v>
      </c>
      <c r="AU188" s="20" t="s">
        <v>82</v>
      </c>
    </row>
    <row r="189" s="13" customFormat="1">
      <c r="A189" s="13"/>
      <c r="B189" s="180"/>
      <c r="C189" s="13"/>
      <c r="D189" s="175" t="s">
        <v>131</v>
      </c>
      <c r="E189" s="181" t="s">
        <v>3</v>
      </c>
      <c r="F189" s="182" t="s">
        <v>256</v>
      </c>
      <c r="G189" s="13"/>
      <c r="H189" s="183">
        <v>86.326999999999998</v>
      </c>
      <c r="I189" s="184"/>
      <c r="J189" s="13"/>
      <c r="K189" s="13"/>
      <c r="L189" s="180"/>
      <c r="M189" s="185"/>
      <c r="N189" s="186"/>
      <c r="O189" s="186"/>
      <c r="P189" s="186"/>
      <c r="Q189" s="186"/>
      <c r="R189" s="186"/>
      <c r="S189" s="186"/>
      <c r="T189" s="18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81" t="s">
        <v>131</v>
      </c>
      <c r="AU189" s="181" t="s">
        <v>82</v>
      </c>
      <c r="AV189" s="13" t="s">
        <v>82</v>
      </c>
      <c r="AW189" s="13" t="s">
        <v>33</v>
      </c>
      <c r="AX189" s="13" t="s">
        <v>80</v>
      </c>
      <c r="AY189" s="181" t="s">
        <v>121</v>
      </c>
    </row>
    <row r="190" s="2" customFormat="1" ht="24.15" customHeight="1">
      <c r="A190" s="39"/>
      <c r="B190" s="161"/>
      <c r="C190" s="162" t="s">
        <v>188</v>
      </c>
      <c r="D190" s="162" t="s">
        <v>123</v>
      </c>
      <c r="E190" s="163" t="s">
        <v>257</v>
      </c>
      <c r="F190" s="164" t="s">
        <v>258</v>
      </c>
      <c r="G190" s="165" t="s">
        <v>187</v>
      </c>
      <c r="H190" s="166">
        <v>863.27999999999997</v>
      </c>
      <c r="I190" s="167"/>
      <c r="J190" s="168">
        <f>ROUND(I190*H190,2)</f>
        <v>0</v>
      </c>
      <c r="K190" s="164" t="s">
        <v>127</v>
      </c>
      <c r="L190" s="40"/>
      <c r="M190" s="169" t="s">
        <v>3</v>
      </c>
      <c r="N190" s="170" t="s">
        <v>43</v>
      </c>
      <c r="O190" s="73"/>
      <c r="P190" s="171">
        <f>O190*H190</f>
        <v>0</v>
      </c>
      <c r="Q190" s="171">
        <v>0</v>
      </c>
      <c r="R190" s="171">
        <f>Q190*H190</f>
        <v>0</v>
      </c>
      <c r="S190" s="171">
        <v>0</v>
      </c>
      <c r="T190" s="172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173" t="s">
        <v>128</v>
      </c>
      <c r="AT190" s="173" t="s">
        <v>123</v>
      </c>
      <c r="AU190" s="173" t="s">
        <v>82</v>
      </c>
      <c r="AY190" s="20" t="s">
        <v>121</v>
      </c>
      <c r="BE190" s="174">
        <f>IF(N190="základní",J190,0)</f>
        <v>0</v>
      </c>
      <c r="BF190" s="174">
        <f>IF(N190="snížená",J190,0)</f>
        <v>0</v>
      </c>
      <c r="BG190" s="174">
        <f>IF(N190="zákl. přenesená",J190,0)</f>
        <v>0</v>
      </c>
      <c r="BH190" s="174">
        <f>IF(N190="sníž. přenesená",J190,0)</f>
        <v>0</v>
      </c>
      <c r="BI190" s="174">
        <f>IF(N190="nulová",J190,0)</f>
        <v>0</v>
      </c>
      <c r="BJ190" s="20" t="s">
        <v>80</v>
      </c>
      <c r="BK190" s="174">
        <f>ROUND(I190*H190,2)</f>
        <v>0</v>
      </c>
      <c r="BL190" s="20" t="s">
        <v>128</v>
      </c>
      <c r="BM190" s="173" t="s">
        <v>259</v>
      </c>
    </row>
    <row r="191" s="2" customFormat="1">
      <c r="A191" s="39"/>
      <c r="B191" s="40"/>
      <c r="C191" s="39"/>
      <c r="D191" s="175" t="s">
        <v>129</v>
      </c>
      <c r="E191" s="39"/>
      <c r="F191" s="176" t="s">
        <v>260</v>
      </c>
      <c r="G191" s="39"/>
      <c r="H191" s="39"/>
      <c r="I191" s="177"/>
      <c r="J191" s="39"/>
      <c r="K191" s="39"/>
      <c r="L191" s="40"/>
      <c r="M191" s="178"/>
      <c r="N191" s="179"/>
      <c r="O191" s="73"/>
      <c r="P191" s="73"/>
      <c r="Q191" s="73"/>
      <c r="R191" s="73"/>
      <c r="S191" s="73"/>
      <c r="T191" s="74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20" t="s">
        <v>129</v>
      </c>
      <c r="AU191" s="20" t="s">
        <v>82</v>
      </c>
    </row>
    <row r="192" s="13" customFormat="1">
      <c r="A192" s="13"/>
      <c r="B192" s="180"/>
      <c r="C192" s="13"/>
      <c r="D192" s="175" t="s">
        <v>131</v>
      </c>
      <c r="E192" s="181" t="s">
        <v>3</v>
      </c>
      <c r="F192" s="182" t="s">
        <v>261</v>
      </c>
      <c r="G192" s="13"/>
      <c r="H192" s="183">
        <v>863.27999999999997</v>
      </c>
      <c r="I192" s="184"/>
      <c r="J192" s="13"/>
      <c r="K192" s="13"/>
      <c r="L192" s="180"/>
      <c r="M192" s="185"/>
      <c r="N192" s="186"/>
      <c r="O192" s="186"/>
      <c r="P192" s="186"/>
      <c r="Q192" s="186"/>
      <c r="R192" s="186"/>
      <c r="S192" s="186"/>
      <c r="T192" s="18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1" t="s">
        <v>131</v>
      </c>
      <c r="AU192" s="181" t="s">
        <v>82</v>
      </c>
      <c r="AV192" s="13" t="s">
        <v>82</v>
      </c>
      <c r="AW192" s="13" t="s">
        <v>33</v>
      </c>
      <c r="AX192" s="13" t="s">
        <v>80</v>
      </c>
      <c r="AY192" s="181" t="s">
        <v>121</v>
      </c>
    </row>
    <row r="193" s="2" customFormat="1" ht="24.15" customHeight="1">
      <c r="A193" s="39"/>
      <c r="B193" s="161"/>
      <c r="C193" s="162" t="s">
        <v>262</v>
      </c>
      <c r="D193" s="162" t="s">
        <v>123</v>
      </c>
      <c r="E193" s="163" t="s">
        <v>263</v>
      </c>
      <c r="F193" s="164" t="s">
        <v>264</v>
      </c>
      <c r="G193" s="165" t="s">
        <v>187</v>
      </c>
      <c r="H193" s="166">
        <v>2.7000000000000002</v>
      </c>
      <c r="I193" s="167"/>
      <c r="J193" s="168">
        <f>ROUND(I193*H193,2)</f>
        <v>0</v>
      </c>
      <c r="K193" s="164" t="s">
        <v>127</v>
      </c>
      <c r="L193" s="40"/>
      <c r="M193" s="169" t="s">
        <v>3</v>
      </c>
      <c r="N193" s="170" t="s">
        <v>43</v>
      </c>
      <c r="O193" s="73"/>
      <c r="P193" s="171">
        <f>O193*H193</f>
        <v>0</v>
      </c>
      <c r="Q193" s="171">
        <v>0</v>
      </c>
      <c r="R193" s="171">
        <f>Q193*H193</f>
        <v>0</v>
      </c>
      <c r="S193" s="171">
        <v>0</v>
      </c>
      <c r="T193" s="172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173" t="s">
        <v>128</v>
      </c>
      <c r="AT193" s="173" t="s">
        <v>123</v>
      </c>
      <c r="AU193" s="173" t="s">
        <v>82</v>
      </c>
      <c r="AY193" s="20" t="s">
        <v>121</v>
      </c>
      <c r="BE193" s="174">
        <f>IF(N193="základní",J193,0)</f>
        <v>0</v>
      </c>
      <c r="BF193" s="174">
        <f>IF(N193="snížená",J193,0)</f>
        <v>0</v>
      </c>
      <c r="BG193" s="174">
        <f>IF(N193="zákl. přenesená",J193,0)</f>
        <v>0</v>
      </c>
      <c r="BH193" s="174">
        <f>IF(N193="sníž. přenesená",J193,0)</f>
        <v>0</v>
      </c>
      <c r="BI193" s="174">
        <f>IF(N193="nulová",J193,0)</f>
        <v>0</v>
      </c>
      <c r="BJ193" s="20" t="s">
        <v>80</v>
      </c>
      <c r="BK193" s="174">
        <f>ROUND(I193*H193,2)</f>
        <v>0</v>
      </c>
      <c r="BL193" s="20" t="s">
        <v>128</v>
      </c>
      <c r="BM193" s="173" t="s">
        <v>265</v>
      </c>
    </row>
    <row r="194" s="2" customFormat="1">
      <c r="A194" s="39"/>
      <c r="B194" s="40"/>
      <c r="C194" s="39"/>
      <c r="D194" s="175" t="s">
        <v>129</v>
      </c>
      <c r="E194" s="39"/>
      <c r="F194" s="176" t="s">
        <v>260</v>
      </c>
      <c r="G194" s="39"/>
      <c r="H194" s="39"/>
      <c r="I194" s="177"/>
      <c r="J194" s="39"/>
      <c r="K194" s="39"/>
      <c r="L194" s="40"/>
      <c r="M194" s="178"/>
      <c r="N194" s="179"/>
      <c r="O194" s="73"/>
      <c r="P194" s="73"/>
      <c r="Q194" s="73"/>
      <c r="R194" s="73"/>
      <c r="S194" s="73"/>
      <c r="T194" s="74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20" t="s">
        <v>129</v>
      </c>
      <c r="AU194" s="20" t="s">
        <v>82</v>
      </c>
    </row>
    <row r="195" s="13" customFormat="1">
      <c r="A195" s="13"/>
      <c r="B195" s="180"/>
      <c r="C195" s="13"/>
      <c r="D195" s="175" t="s">
        <v>131</v>
      </c>
      <c r="E195" s="181" t="s">
        <v>3</v>
      </c>
      <c r="F195" s="182" t="s">
        <v>266</v>
      </c>
      <c r="G195" s="13"/>
      <c r="H195" s="183">
        <v>2.7000000000000002</v>
      </c>
      <c r="I195" s="184"/>
      <c r="J195" s="13"/>
      <c r="K195" s="13"/>
      <c r="L195" s="180"/>
      <c r="M195" s="185"/>
      <c r="N195" s="186"/>
      <c r="O195" s="186"/>
      <c r="P195" s="186"/>
      <c r="Q195" s="186"/>
      <c r="R195" s="186"/>
      <c r="S195" s="186"/>
      <c r="T195" s="18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81" t="s">
        <v>131</v>
      </c>
      <c r="AU195" s="181" t="s">
        <v>82</v>
      </c>
      <c r="AV195" s="13" t="s">
        <v>82</v>
      </c>
      <c r="AW195" s="13" t="s">
        <v>33</v>
      </c>
      <c r="AX195" s="13" t="s">
        <v>80</v>
      </c>
      <c r="AY195" s="181" t="s">
        <v>121</v>
      </c>
    </row>
    <row r="196" s="2" customFormat="1" ht="24.15" customHeight="1">
      <c r="A196" s="39"/>
      <c r="B196" s="161"/>
      <c r="C196" s="162" t="s">
        <v>267</v>
      </c>
      <c r="D196" s="162" t="s">
        <v>123</v>
      </c>
      <c r="E196" s="163" t="s">
        <v>268</v>
      </c>
      <c r="F196" s="164" t="s">
        <v>269</v>
      </c>
      <c r="G196" s="165" t="s">
        <v>187</v>
      </c>
      <c r="H196" s="166">
        <v>865.98000000000002</v>
      </c>
      <c r="I196" s="167"/>
      <c r="J196" s="168">
        <f>ROUND(I196*H196,2)</f>
        <v>0</v>
      </c>
      <c r="K196" s="164" t="s">
        <v>127</v>
      </c>
      <c r="L196" s="40"/>
      <c r="M196" s="169" t="s">
        <v>3</v>
      </c>
      <c r="N196" s="170" t="s">
        <v>43</v>
      </c>
      <c r="O196" s="73"/>
      <c r="P196" s="171">
        <f>O196*H196</f>
        <v>0</v>
      </c>
      <c r="Q196" s="171">
        <v>0</v>
      </c>
      <c r="R196" s="171">
        <f>Q196*H196</f>
        <v>0</v>
      </c>
      <c r="S196" s="171">
        <v>0</v>
      </c>
      <c r="T196" s="172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173" t="s">
        <v>128</v>
      </c>
      <c r="AT196" s="173" t="s">
        <v>123</v>
      </c>
      <c r="AU196" s="173" t="s">
        <v>82</v>
      </c>
      <c r="AY196" s="20" t="s">
        <v>121</v>
      </c>
      <c r="BE196" s="174">
        <f>IF(N196="základní",J196,0)</f>
        <v>0</v>
      </c>
      <c r="BF196" s="174">
        <f>IF(N196="snížená",J196,0)</f>
        <v>0</v>
      </c>
      <c r="BG196" s="174">
        <f>IF(N196="zákl. přenesená",J196,0)</f>
        <v>0</v>
      </c>
      <c r="BH196" s="174">
        <f>IF(N196="sníž. přenesená",J196,0)</f>
        <v>0</v>
      </c>
      <c r="BI196" s="174">
        <f>IF(N196="nulová",J196,0)</f>
        <v>0</v>
      </c>
      <c r="BJ196" s="20" t="s">
        <v>80</v>
      </c>
      <c r="BK196" s="174">
        <f>ROUND(I196*H196,2)</f>
        <v>0</v>
      </c>
      <c r="BL196" s="20" t="s">
        <v>128</v>
      </c>
      <c r="BM196" s="173" t="s">
        <v>270</v>
      </c>
    </row>
    <row r="197" s="2" customFormat="1">
      <c r="A197" s="39"/>
      <c r="B197" s="40"/>
      <c r="C197" s="39"/>
      <c r="D197" s="175" t="s">
        <v>129</v>
      </c>
      <c r="E197" s="39"/>
      <c r="F197" s="176" t="s">
        <v>271</v>
      </c>
      <c r="G197" s="39"/>
      <c r="H197" s="39"/>
      <c r="I197" s="177"/>
      <c r="J197" s="39"/>
      <c r="K197" s="39"/>
      <c r="L197" s="40"/>
      <c r="M197" s="178"/>
      <c r="N197" s="179"/>
      <c r="O197" s="73"/>
      <c r="P197" s="73"/>
      <c r="Q197" s="73"/>
      <c r="R197" s="73"/>
      <c r="S197" s="73"/>
      <c r="T197" s="74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20" t="s">
        <v>129</v>
      </c>
      <c r="AU197" s="20" t="s">
        <v>82</v>
      </c>
    </row>
    <row r="198" s="13" customFormat="1">
      <c r="A198" s="13"/>
      <c r="B198" s="180"/>
      <c r="C198" s="13"/>
      <c r="D198" s="175" t="s">
        <v>131</v>
      </c>
      <c r="E198" s="181" t="s">
        <v>3</v>
      </c>
      <c r="F198" s="182" t="s">
        <v>272</v>
      </c>
      <c r="G198" s="13"/>
      <c r="H198" s="183">
        <v>865.98000000000002</v>
      </c>
      <c r="I198" s="184"/>
      <c r="J198" s="13"/>
      <c r="K198" s="13"/>
      <c r="L198" s="180"/>
      <c r="M198" s="185"/>
      <c r="N198" s="186"/>
      <c r="O198" s="186"/>
      <c r="P198" s="186"/>
      <c r="Q198" s="186"/>
      <c r="R198" s="186"/>
      <c r="S198" s="186"/>
      <c r="T198" s="18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81" t="s">
        <v>131</v>
      </c>
      <c r="AU198" s="181" t="s">
        <v>82</v>
      </c>
      <c r="AV198" s="13" t="s">
        <v>82</v>
      </c>
      <c r="AW198" s="13" t="s">
        <v>33</v>
      </c>
      <c r="AX198" s="13" t="s">
        <v>72</v>
      </c>
      <c r="AY198" s="181" t="s">
        <v>121</v>
      </c>
    </row>
    <row r="199" s="14" customFormat="1">
      <c r="A199" s="14"/>
      <c r="B199" s="188"/>
      <c r="C199" s="14"/>
      <c r="D199" s="175" t="s">
        <v>131</v>
      </c>
      <c r="E199" s="189" t="s">
        <v>3</v>
      </c>
      <c r="F199" s="190" t="s">
        <v>133</v>
      </c>
      <c r="G199" s="14"/>
      <c r="H199" s="191">
        <v>865.98000000000002</v>
      </c>
      <c r="I199" s="192"/>
      <c r="J199" s="14"/>
      <c r="K199" s="14"/>
      <c r="L199" s="188"/>
      <c r="M199" s="193"/>
      <c r="N199" s="194"/>
      <c r="O199" s="194"/>
      <c r="P199" s="194"/>
      <c r="Q199" s="194"/>
      <c r="R199" s="194"/>
      <c r="S199" s="194"/>
      <c r="T199" s="19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189" t="s">
        <v>131</v>
      </c>
      <c r="AU199" s="189" t="s">
        <v>82</v>
      </c>
      <c r="AV199" s="14" t="s">
        <v>128</v>
      </c>
      <c r="AW199" s="14" t="s">
        <v>33</v>
      </c>
      <c r="AX199" s="14" t="s">
        <v>80</v>
      </c>
      <c r="AY199" s="189" t="s">
        <v>121</v>
      </c>
    </row>
    <row r="200" s="2" customFormat="1" ht="24.15" customHeight="1">
      <c r="A200" s="39"/>
      <c r="B200" s="161"/>
      <c r="C200" s="162" t="s">
        <v>273</v>
      </c>
      <c r="D200" s="162" t="s">
        <v>123</v>
      </c>
      <c r="E200" s="163" t="s">
        <v>274</v>
      </c>
      <c r="F200" s="164" t="s">
        <v>275</v>
      </c>
      <c r="G200" s="165" t="s">
        <v>276</v>
      </c>
      <c r="H200" s="166">
        <v>1558.7639999999999</v>
      </c>
      <c r="I200" s="167"/>
      <c r="J200" s="168">
        <f>ROUND(I200*H200,2)</f>
        <v>0</v>
      </c>
      <c r="K200" s="164" t="s">
        <v>127</v>
      </c>
      <c r="L200" s="40"/>
      <c r="M200" s="169" t="s">
        <v>3</v>
      </c>
      <c r="N200" s="170" t="s">
        <v>43</v>
      </c>
      <c r="O200" s="73"/>
      <c r="P200" s="171">
        <f>O200*H200</f>
        <v>0</v>
      </c>
      <c r="Q200" s="171">
        <v>0</v>
      </c>
      <c r="R200" s="171">
        <f>Q200*H200</f>
        <v>0</v>
      </c>
      <c r="S200" s="171">
        <v>0</v>
      </c>
      <c r="T200" s="172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173" t="s">
        <v>128</v>
      </c>
      <c r="AT200" s="173" t="s">
        <v>123</v>
      </c>
      <c r="AU200" s="173" t="s">
        <v>82</v>
      </c>
      <c r="AY200" s="20" t="s">
        <v>121</v>
      </c>
      <c r="BE200" s="174">
        <f>IF(N200="základní",J200,0)</f>
        <v>0</v>
      </c>
      <c r="BF200" s="174">
        <f>IF(N200="snížená",J200,0)</f>
        <v>0</v>
      </c>
      <c r="BG200" s="174">
        <f>IF(N200="zákl. přenesená",J200,0)</f>
        <v>0</v>
      </c>
      <c r="BH200" s="174">
        <f>IF(N200="sníž. přenesená",J200,0)</f>
        <v>0</v>
      </c>
      <c r="BI200" s="174">
        <f>IF(N200="nulová",J200,0)</f>
        <v>0</v>
      </c>
      <c r="BJ200" s="20" t="s">
        <v>80</v>
      </c>
      <c r="BK200" s="174">
        <f>ROUND(I200*H200,2)</f>
        <v>0</v>
      </c>
      <c r="BL200" s="20" t="s">
        <v>128</v>
      </c>
      <c r="BM200" s="173" t="s">
        <v>277</v>
      </c>
    </row>
    <row r="201" s="2" customFormat="1">
      <c r="A201" s="39"/>
      <c r="B201" s="40"/>
      <c r="C201" s="39"/>
      <c r="D201" s="175" t="s">
        <v>129</v>
      </c>
      <c r="E201" s="39"/>
      <c r="F201" s="176" t="s">
        <v>278</v>
      </c>
      <c r="G201" s="39"/>
      <c r="H201" s="39"/>
      <c r="I201" s="177"/>
      <c r="J201" s="39"/>
      <c r="K201" s="39"/>
      <c r="L201" s="40"/>
      <c r="M201" s="178"/>
      <c r="N201" s="179"/>
      <c r="O201" s="73"/>
      <c r="P201" s="73"/>
      <c r="Q201" s="73"/>
      <c r="R201" s="73"/>
      <c r="S201" s="73"/>
      <c r="T201" s="74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20" t="s">
        <v>129</v>
      </c>
      <c r="AU201" s="20" t="s">
        <v>82</v>
      </c>
    </row>
    <row r="202" s="13" customFormat="1">
      <c r="A202" s="13"/>
      <c r="B202" s="180"/>
      <c r="C202" s="13"/>
      <c r="D202" s="175" t="s">
        <v>131</v>
      </c>
      <c r="E202" s="181" t="s">
        <v>3</v>
      </c>
      <c r="F202" s="182" t="s">
        <v>279</v>
      </c>
      <c r="G202" s="13"/>
      <c r="H202" s="183">
        <v>1558.7639999999999</v>
      </c>
      <c r="I202" s="184"/>
      <c r="J202" s="13"/>
      <c r="K202" s="13"/>
      <c r="L202" s="180"/>
      <c r="M202" s="185"/>
      <c r="N202" s="186"/>
      <c r="O202" s="186"/>
      <c r="P202" s="186"/>
      <c r="Q202" s="186"/>
      <c r="R202" s="186"/>
      <c r="S202" s="186"/>
      <c r="T202" s="187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81" t="s">
        <v>131</v>
      </c>
      <c r="AU202" s="181" t="s">
        <v>82</v>
      </c>
      <c r="AV202" s="13" t="s">
        <v>82</v>
      </c>
      <c r="AW202" s="13" t="s">
        <v>33</v>
      </c>
      <c r="AX202" s="13" t="s">
        <v>80</v>
      </c>
      <c r="AY202" s="181" t="s">
        <v>121</v>
      </c>
    </row>
    <row r="203" s="2" customFormat="1" ht="24.15" customHeight="1">
      <c r="A203" s="39"/>
      <c r="B203" s="161"/>
      <c r="C203" s="162" t="s">
        <v>200</v>
      </c>
      <c r="D203" s="162" t="s">
        <v>123</v>
      </c>
      <c r="E203" s="163" t="s">
        <v>280</v>
      </c>
      <c r="F203" s="164" t="s">
        <v>281</v>
      </c>
      <c r="G203" s="165" t="s">
        <v>187</v>
      </c>
      <c r="H203" s="166">
        <v>1257.4200000000001</v>
      </c>
      <c r="I203" s="167"/>
      <c r="J203" s="168">
        <f>ROUND(I203*H203,2)</f>
        <v>0</v>
      </c>
      <c r="K203" s="164" t="s">
        <v>127</v>
      </c>
      <c r="L203" s="40"/>
      <c r="M203" s="169" t="s">
        <v>3</v>
      </c>
      <c r="N203" s="170" t="s">
        <v>43</v>
      </c>
      <c r="O203" s="73"/>
      <c r="P203" s="171">
        <f>O203*H203</f>
        <v>0</v>
      </c>
      <c r="Q203" s="171">
        <v>0</v>
      </c>
      <c r="R203" s="171">
        <f>Q203*H203</f>
        <v>0</v>
      </c>
      <c r="S203" s="171">
        <v>0</v>
      </c>
      <c r="T203" s="172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173" t="s">
        <v>128</v>
      </c>
      <c r="AT203" s="173" t="s">
        <v>123</v>
      </c>
      <c r="AU203" s="173" t="s">
        <v>82</v>
      </c>
      <c r="AY203" s="20" t="s">
        <v>121</v>
      </c>
      <c r="BE203" s="174">
        <f>IF(N203="základní",J203,0)</f>
        <v>0</v>
      </c>
      <c r="BF203" s="174">
        <f>IF(N203="snížená",J203,0)</f>
        <v>0</v>
      </c>
      <c r="BG203" s="174">
        <f>IF(N203="zákl. přenesená",J203,0)</f>
        <v>0</v>
      </c>
      <c r="BH203" s="174">
        <f>IF(N203="sníž. přenesená",J203,0)</f>
        <v>0</v>
      </c>
      <c r="BI203" s="174">
        <f>IF(N203="nulová",J203,0)</f>
        <v>0</v>
      </c>
      <c r="BJ203" s="20" t="s">
        <v>80</v>
      </c>
      <c r="BK203" s="174">
        <f>ROUND(I203*H203,2)</f>
        <v>0</v>
      </c>
      <c r="BL203" s="20" t="s">
        <v>128</v>
      </c>
      <c r="BM203" s="173" t="s">
        <v>282</v>
      </c>
    </row>
    <row r="204" s="2" customFormat="1">
      <c r="A204" s="39"/>
      <c r="B204" s="40"/>
      <c r="C204" s="39"/>
      <c r="D204" s="175" t="s">
        <v>129</v>
      </c>
      <c r="E204" s="39"/>
      <c r="F204" s="176" t="s">
        <v>283</v>
      </c>
      <c r="G204" s="39"/>
      <c r="H204" s="39"/>
      <c r="I204" s="177"/>
      <c r="J204" s="39"/>
      <c r="K204" s="39"/>
      <c r="L204" s="40"/>
      <c r="M204" s="178"/>
      <c r="N204" s="179"/>
      <c r="O204" s="73"/>
      <c r="P204" s="73"/>
      <c r="Q204" s="73"/>
      <c r="R204" s="73"/>
      <c r="S204" s="73"/>
      <c r="T204" s="74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20" t="s">
        <v>129</v>
      </c>
      <c r="AU204" s="20" t="s">
        <v>82</v>
      </c>
    </row>
    <row r="205" s="13" customFormat="1">
      <c r="A205" s="13"/>
      <c r="B205" s="180"/>
      <c r="C205" s="13"/>
      <c r="D205" s="175" t="s">
        <v>131</v>
      </c>
      <c r="E205" s="181" t="s">
        <v>3</v>
      </c>
      <c r="F205" s="182" t="s">
        <v>284</v>
      </c>
      <c r="G205" s="13"/>
      <c r="H205" s="183">
        <v>2120.6999999999998</v>
      </c>
      <c r="I205" s="184"/>
      <c r="J205" s="13"/>
      <c r="K205" s="13"/>
      <c r="L205" s="180"/>
      <c r="M205" s="185"/>
      <c r="N205" s="186"/>
      <c r="O205" s="186"/>
      <c r="P205" s="186"/>
      <c r="Q205" s="186"/>
      <c r="R205" s="186"/>
      <c r="S205" s="186"/>
      <c r="T205" s="18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81" t="s">
        <v>131</v>
      </c>
      <c r="AU205" s="181" t="s">
        <v>82</v>
      </c>
      <c r="AV205" s="13" t="s">
        <v>82</v>
      </c>
      <c r="AW205" s="13" t="s">
        <v>33</v>
      </c>
      <c r="AX205" s="13" t="s">
        <v>72</v>
      </c>
      <c r="AY205" s="181" t="s">
        <v>121</v>
      </c>
    </row>
    <row r="206" s="13" customFormat="1">
      <c r="A206" s="13"/>
      <c r="B206" s="180"/>
      <c r="C206" s="13"/>
      <c r="D206" s="175" t="s">
        <v>131</v>
      </c>
      <c r="E206" s="181" t="s">
        <v>3</v>
      </c>
      <c r="F206" s="182" t="s">
        <v>285</v>
      </c>
      <c r="G206" s="13"/>
      <c r="H206" s="183">
        <v>-863.27999999999997</v>
      </c>
      <c r="I206" s="184"/>
      <c r="J206" s="13"/>
      <c r="K206" s="13"/>
      <c r="L206" s="180"/>
      <c r="M206" s="185"/>
      <c r="N206" s="186"/>
      <c r="O206" s="186"/>
      <c r="P206" s="186"/>
      <c r="Q206" s="186"/>
      <c r="R206" s="186"/>
      <c r="S206" s="186"/>
      <c r="T206" s="18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81" t="s">
        <v>131</v>
      </c>
      <c r="AU206" s="181" t="s">
        <v>82</v>
      </c>
      <c r="AV206" s="13" t="s">
        <v>82</v>
      </c>
      <c r="AW206" s="13" t="s">
        <v>33</v>
      </c>
      <c r="AX206" s="13" t="s">
        <v>72</v>
      </c>
      <c r="AY206" s="181" t="s">
        <v>121</v>
      </c>
    </row>
    <row r="207" s="14" customFormat="1">
      <c r="A207" s="14"/>
      <c r="B207" s="188"/>
      <c r="C207" s="14"/>
      <c r="D207" s="175" t="s">
        <v>131</v>
      </c>
      <c r="E207" s="189" t="s">
        <v>3</v>
      </c>
      <c r="F207" s="190" t="s">
        <v>133</v>
      </c>
      <c r="G207" s="14"/>
      <c r="H207" s="191">
        <v>1257.4200000000001</v>
      </c>
      <c r="I207" s="192"/>
      <c r="J207" s="14"/>
      <c r="K207" s="14"/>
      <c r="L207" s="188"/>
      <c r="M207" s="193"/>
      <c r="N207" s="194"/>
      <c r="O207" s="194"/>
      <c r="P207" s="194"/>
      <c r="Q207" s="194"/>
      <c r="R207" s="194"/>
      <c r="S207" s="194"/>
      <c r="T207" s="19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189" t="s">
        <v>131</v>
      </c>
      <c r="AU207" s="189" t="s">
        <v>82</v>
      </c>
      <c r="AV207" s="14" t="s">
        <v>128</v>
      </c>
      <c r="AW207" s="14" t="s">
        <v>33</v>
      </c>
      <c r="AX207" s="14" t="s">
        <v>80</v>
      </c>
      <c r="AY207" s="189" t="s">
        <v>121</v>
      </c>
    </row>
    <row r="208" s="2" customFormat="1" ht="14.4" customHeight="1">
      <c r="A208" s="39"/>
      <c r="B208" s="161"/>
      <c r="C208" s="204" t="s">
        <v>286</v>
      </c>
      <c r="D208" s="204" t="s">
        <v>287</v>
      </c>
      <c r="E208" s="205" t="s">
        <v>288</v>
      </c>
      <c r="F208" s="206" t="s">
        <v>289</v>
      </c>
      <c r="G208" s="207" t="s">
        <v>276</v>
      </c>
      <c r="H208" s="208">
        <v>614.17999999999995</v>
      </c>
      <c r="I208" s="209"/>
      <c r="J208" s="210">
        <f>ROUND(I208*H208,2)</f>
        <v>0</v>
      </c>
      <c r="K208" s="206" t="s">
        <v>127</v>
      </c>
      <c r="L208" s="211"/>
      <c r="M208" s="212" t="s">
        <v>3</v>
      </c>
      <c r="N208" s="213" t="s">
        <v>43</v>
      </c>
      <c r="O208" s="73"/>
      <c r="P208" s="171">
        <f>O208*H208</f>
        <v>0</v>
      </c>
      <c r="Q208" s="171">
        <v>1</v>
      </c>
      <c r="R208" s="171">
        <f>Q208*H208</f>
        <v>614.17999999999995</v>
      </c>
      <c r="S208" s="171">
        <v>0</v>
      </c>
      <c r="T208" s="172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173" t="s">
        <v>145</v>
      </c>
      <c r="AT208" s="173" t="s">
        <v>287</v>
      </c>
      <c r="AU208" s="173" t="s">
        <v>82</v>
      </c>
      <c r="AY208" s="20" t="s">
        <v>121</v>
      </c>
      <c r="BE208" s="174">
        <f>IF(N208="základní",J208,0)</f>
        <v>0</v>
      </c>
      <c r="BF208" s="174">
        <f>IF(N208="snížená",J208,0)</f>
        <v>0</v>
      </c>
      <c r="BG208" s="174">
        <f>IF(N208="zákl. přenesená",J208,0)</f>
        <v>0</v>
      </c>
      <c r="BH208" s="174">
        <f>IF(N208="sníž. přenesená",J208,0)</f>
        <v>0</v>
      </c>
      <c r="BI208" s="174">
        <f>IF(N208="nulová",J208,0)</f>
        <v>0</v>
      </c>
      <c r="BJ208" s="20" t="s">
        <v>80</v>
      </c>
      <c r="BK208" s="174">
        <f>ROUND(I208*H208,2)</f>
        <v>0</v>
      </c>
      <c r="BL208" s="20" t="s">
        <v>128</v>
      </c>
      <c r="BM208" s="173" t="s">
        <v>290</v>
      </c>
    </row>
    <row r="209" s="2" customFormat="1" ht="37.8" customHeight="1">
      <c r="A209" s="39"/>
      <c r="B209" s="161"/>
      <c r="C209" s="162" t="s">
        <v>291</v>
      </c>
      <c r="D209" s="162" t="s">
        <v>123</v>
      </c>
      <c r="E209" s="163" t="s">
        <v>292</v>
      </c>
      <c r="F209" s="164" t="s">
        <v>293</v>
      </c>
      <c r="G209" s="165" t="s">
        <v>187</v>
      </c>
      <c r="H209" s="166">
        <v>350.01999999999998</v>
      </c>
      <c r="I209" s="167"/>
      <c r="J209" s="168">
        <f>ROUND(I209*H209,2)</f>
        <v>0</v>
      </c>
      <c r="K209" s="164" t="s">
        <v>127</v>
      </c>
      <c r="L209" s="40"/>
      <c r="M209" s="169" t="s">
        <v>3</v>
      </c>
      <c r="N209" s="170" t="s">
        <v>43</v>
      </c>
      <c r="O209" s="73"/>
      <c r="P209" s="171">
        <f>O209*H209</f>
        <v>0</v>
      </c>
      <c r="Q209" s="171">
        <v>0</v>
      </c>
      <c r="R209" s="171">
        <f>Q209*H209</f>
        <v>0</v>
      </c>
      <c r="S209" s="171">
        <v>0</v>
      </c>
      <c r="T209" s="172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173" t="s">
        <v>128</v>
      </c>
      <c r="AT209" s="173" t="s">
        <v>123</v>
      </c>
      <c r="AU209" s="173" t="s">
        <v>82</v>
      </c>
      <c r="AY209" s="20" t="s">
        <v>121</v>
      </c>
      <c r="BE209" s="174">
        <f>IF(N209="základní",J209,0)</f>
        <v>0</v>
      </c>
      <c r="BF209" s="174">
        <f>IF(N209="snížená",J209,0)</f>
        <v>0</v>
      </c>
      <c r="BG209" s="174">
        <f>IF(N209="zákl. přenesená",J209,0)</f>
        <v>0</v>
      </c>
      <c r="BH209" s="174">
        <f>IF(N209="sníž. přenesená",J209,0)</f>
        <v>0</v>
      </c>
      <c r="BI209" s="174">
        <f>IF(N209="nulová",J209,0)</f>
        <v>0</v>
      </c>
      <c r="BJ209" s="20" t="s">
        <v>80</v>
      </c>
      <c r="BK209" s="174">
        <f>ROUND(I209*H209,2)</f>
        <v>0</v>
      </c>
      <c r="BL209" s="20" t="s">
        <v>128</v>
      </c>
      <c r="BM209" s="173" t="s">
        <v>294</v>
      </c>
    </row>
    <row r="210" s="2" customFormat="1">
      <c r="A210" s="39"/>
      <c r="B210" s="40"/>
      <c r="C210" s="39"/>
      <c r="D210" s="175" t="s">
        <v>129</v>
      </c>
      <c r="E210" s="39"/>
      <c r="F210" s="176" t="s">
        <v>295</v>
      </c>
      <c r="G210" s="39"/>
      <c r="H210" s="39"/>
      <c r="I210" s="177"/>
      <c r="J210" s="39"/>
      <c r="K210" s="39"/>
      <c r="L210" s="40"/>
      <c r="M210" s="178"/>
      <c r="N210" s="179"/>
      <c r="O210" s="73"/>
      <c r="P210" s="73"/>
      <c r="Q210" s="73"/>
      <c r="R210" s="73"/>
      <c r="S210" s="73"/>
      <c r="T210" s="74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20" t="s">
        <v>129</v>
      </c>
      <c r="AU210" s="20" t="s">
        <v>82</v>
      </c>
    </row>
    <row r="211" s="13" customFormat="1">
      <c r="A211" s="13"/>
      <c r="B211" s="180"/>
      <c r="C211" s="13"/>
      <c r="D211" s="175" t="s">
        <v>131</v>
      </c>
      <c r="E211" s="181" t="s">
        <v>3</v>
      </c>
      <c r="F211" s="182" t="s">
        <v>296</v>
      </c>
      <c r="G211" s="13"/>
      <c r="H211" s="183">
        <v>350.01999999999998</v>
      </c>
      <c r="I211" s="184"/>
      <c r="J211" s="13"/>
      <c r="K211" s="13"/>
      <c r="L211" s="180"/>
      <c r="M211" s="185"/>
      <c r="N211" s="186"/>
      <c r="O211" s="186"/>
      <c r="P211" s="186"/>
      <c r="Q211" s="186"/>
      <c r="R211" s="186"/>
      <c r="S211" s="186"/>
      <c r="T211" s="18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81" t="s">
        <v>131</v>
      </c>
      <c r="AU211" s="181" t="s">
        <v>82</v>
      </c>
      <c r="AV211" s="13" t="s">
        <v>82</v>
      </c>
      <c r="AW211" s="13" t="s">
        <v>33</v>
      </c>
      <c r="AX211" s="13" t="s">
        <v>72</v>
      </c>
      <c r="AY211" s="181" t="s">
        <v>121</v>
      </c>
    </row>
    <row r="212" s="14" customFormat="1">
      <c r="A212" s="14"/>
      <c r="B212" s="188"/>
      <c r="C212" s="14"/>
      <c r="D212" s="175" t="s">
        <v>131</v>
      </c>
      <c r="E212" s="189" t="s">
        <v>3</v>
      </c>
      <c r="F212" s="190" t="s">
        <v>133</v>
      </c>
      <c r="G212" s="14"/>
      <c r="H212" s="191">
        <v>350.01999999999998</v>
      </c>
      <c r="I212" s="192"/>
      <c r="J212" s="14"/>
      <c r="K212" s="14"/>
      <c r="L212" s="188"/>
      <c r="M212" s="193"/>
      <c r="N212" s="194"/>
      <c r="O212" s="194"/>
      <c r="P212" s="194"/>
      <c r="Q212" s="194"/>
      <c r="R212" s="194"/>
      <c r="S212" s="194"/>
      <c r="T212" s="19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189" t="s">
        <v>131</v>
      </c>
      <c r="AU212" s="189" t="s">
        <v>82</v>
      </c>
      <c r="AV212" s="14" t="s">
        <v>128</v>
      </c>
      <c r="AW212" s="14" t="s">
        <v>33</v>
      </c>
      <c r="AX212" s="14" t="s">
        <v>80</v>
      </c>
      <c r="AY212" s="189" t="s">
        <v>121</v>
      </c>
    </row>
    <row r="213" s="2" customFormat="1" ht="14.4" customHeight="1">
      <c r="A213" s="39"/>
      <c r="B213" s="161"/>
      <c r="C213" s="204" t="s">
        <v>297</v>
      </c>
      <c r="D213" s="204" t="s">
        <v>287</v>
      </c>
      <c r="E213" s="205" t="s">
        <v>298</v>
      </c>
      <c r="F213" s="206" t="s">
        <v>299</v>
      </c>
      <c r="G213" s="207" t="s">
        <v>276</v>
      </c>
      <c r="H213" s="208">
        <v>700.03999999999996</v>
      </c>
      <c r="I213" s="209"/>
      <c r="J213" s="210">
        <f>ROUND(I213*H213,2)</f>
        <v>0</v>
      </c>
      <c r="K213" s="206" t="s">
        <v>127</v>
      </c>
      <c r="L213" s="211"/>
      <c r="M213" s="212" t="s">
        <v>3</v>
      </c>
      <c r="N213" s="213" t="s">
        <v>43</v>
      </c>
      <c r="O213" s="73"/>
      <c r="P213" s="171">
        <f>O213*H213</f>
        <v>0</v>
      </c>
      <c r="Q213" s="171">
        <v>1</v>
      </c>
      <c r="R213" s="171">
        <f>Q213*H213</f>
        <v>700.03999999999996</v>
      </c>
      <c r="S213" s="171">
        <v>0</v>
      </c>
      <c r="T213" s="172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173" t="s">
        <v>145</v>
      </c>
      <c r="AT213" s="173" t="s">
        <v>287</v>
      </c>
      <c r="AU213" s="173" t="s">
        <v>82</v>
      </c>
      <c r="AY213" s="20" t="s">
        <v>121</v>
      </c>
      <c r="BE213" s="174">
        <f>IF(N213="základní",J213,0)</f>
        <v>0</v>
      </c>
      <c r="BF213" s="174">
        <f>IF(N213="snížená",J213,0)</f>
        <v>0</v>
      </c>
      <c r="BG213" s="174">
        <f>IF(N213="zákl. přenesená",J213,0)</f>
        <v>0</v>
      </c>
      <c r="BH213" s="174">
        <f>IF(N213="sníž. přenesená",J213,0)</f>
        <v>0</v>
      </c>
      <c r="BI213" s="174">
        <f>IF(N213="nulová",J213,0)</f>
        <v>0</v>
      </c>
      <c r="BJ213" s="20" t="s">
        <v>80</v>
      </c>
      <c r="BK213" s="174">
        <f>ROUND(I213*H213,2)</f>
        <v>0</v>
      </c>
      <c r="BL213" s="20" t="s">
        <v>128</v>
      </c>
      <c r="BM213" s="173" t="s">
        <v>300</v>
      </c>
    </row>
    <row r="214" s="13" customFormat="1">
      <c r="A214" s="13"/>
      <c r="B214" s="180"/>
      <c r="C214" s="13"/>
      <c r="D214" s="175" t="s">
        <v>131</v>
      </c>
      <c r="E214" s="181" t="s">
        <v>3</v>
      </c>
      <c r="F214" s="182" t="s">
        <v>301</v>
      </c>
      <c r="G214" s="13"/>
      <c r="H214" s="183">
        <v>700.03999999999996</v>
      </c>
      <c r="I214" s="184"/>
      <c r="J214" s="13"/>
      <c r="K214" s="13"/>
      <c r="L214" s="180"/>
      <c r="M214" s="185"/>
      <c r="N214" s="186"/>
      <c r="O214" s="186"/>
      <c r="P214" s="186"/>
      <c r="Q214" s="186"/>
      <c r="R214" s="186"/>
      <c r="S214" s="186"/>
      <c r="T214" s="18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81" t="s">
        <v>131</v>
      </c>
      <c r="AU214" s="181" t="s">
        <v>82</v>
      </c>
      <c r="AV214" s="13" t="s">
        <v>82</v>
      </c>
      <c r="AW214" s="13" t="s">
        <v>33</v>
      </c>
      <c r="AX214" s="13" t="s">
        <v>72</v>
      </c>
      <c r="AY214" s="181" t="s">
        <v>121</v>
      </c>
    </row>
    <row r="215" s="14" customFormat="1">
      <c r="A215" s="14"/>
      <c r="B215" s="188"/>
      <c r="C215" s="14"/>
      <c r="D215" s="175" t="s">
        <v>131</v>
      </c>
      <c r="E215" s="189" t="s">
        <v>3</v>
      </c>
      <c r="F215" s="190" t="s">
        <v>133</v>
      </c>
      <c r="G215" s="14"/>
      <c r="H215" s="191">
        <v>700.03999999999996</v>
      </c>
      <c r="I215" s="192"/>
      <c r="J215" s="14"/>
      <c r="K215" s="14"/>
      <c r="L215" s="188"/>
      <c r="M215" s="193"/>
      <c r="N215" s="194"/>
      <c r="O215" s="194"/>
      <c r="P215" s="194"/>
      <c r="Q215" s="194"/>
      <c r="R215" s="194"/>
      <c r="S215" s="194"/>
      <c r="T215" s="19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189" t="s">
        <v>131</v>
      </c>
      <c r="AU215" s="189" t="s">
        <v>82</v>
      </c>
      <c r="AV215" s="14" t="s">
        <v>128</v>
      </c>
      <c r="AW215" s="14" t="s">
        <v>33</v>
      </c>
      <c r="AX215" s="14" t="s">
        <v>80</v>
      </c>
      <c r="AY215" s="189" t="s">
        <v>121</v>
      </c>
    </row>
    <row r="216" s="2" customFormat="1" ht="24.15" customHeight="1">
      <c r="A216" s="39"/>
      <c r="B216" s="161"/>
      <c r="C216" s="162" t="s">
        <v>302</v>
      </c>
      <c r="D216" s="162" t="s">
        <v>123</v>
      </c>
      <c r="E216" s="163" t="s">
        <v>303</v>
      </c>
      <c r="F216" s="164" t="s">
        <v>304</v>
      </c>
      <c r="G216" s="165" t="s">
        <v>126</v>
      </c>
      <c r="H216" s="166">
        <v>474.95999999999998</v>
      </c>
      <c r="I216" s="167"/>
      <c r="J216" s="168">
        <f>ROUND(I216*H216,2)</f>
        <v>0</v>
      </c>
      <c r="K216" s="164" t="s">
        <v>127</v>
      </c>
      <c r="L216" s="40"/>
      <c r="M216" s="169" t="s">
        <v>3</v>
      </c>
      <c r="N216" s="170" t="s">
        <v>43</v>
      </c>
      <c r="O216" s="73"/>
      <c r="P216" s="171">
        <f>O216*H216</f>
        <v>0</v>
      </c>
      <c r="Q216" s="171">
        <v>0</v>
      </c>
      <c r="R216" s="171">
        <f>Q216*H216</f>
        <v>0</v>
      </c>
      <c r="S216" s="171">
        <v>0</v>
      </c>
      <c r="T216" s="172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173" t="s">
        <v>128</v>
      </c>
      <c r="AT216" s="173" t="s">
        <v>123</v>
      </c>
      <c r="AU216" s="173" t="s">
        <v>82</v>
      </c>
      <c r="AY216" s="20" t="s">
        <v>121</v>
      </c>
      <c r="BE216" s="174">
        <f>IF(N216="základní",J216,0)</f>
        <v>0</v>
      </c>
      <c r="BF216" s="174">
        <f>IF(N216="snížená",J216,0)</f>
        <v>0</v>
      </c>
      <c r="BG216" s="174">
        <f>IF(N216="zákl. přenesená",J216,0)</f>
        <v>0</v>
      </c>
      <c r="BH216" s="174">
        <f>IF(N216="sníž. přenesená",J216,0)</f>
        <v>0</v>
      </c>
      <c r="BI216" s="174">
        <f>IF(N216="nulová",J216,0)</f>
        <v>0</v>
      </c>
      <c r="BJ216" s="20" t="s">
        <v>80</v>
      </c>
      <c r="BK216" s="174">
        <f>ROUND(I216*H216,2)</f>
        <v>0</v>
      </c>
      <c r="BL216" s="20" t="s">
        <v>128</v>
      </c>
      <c r="BM216" s="173" t="s">
        <v>305</v>
      </c>
    </row>
    <row r="217" s="2" customFormat="1">
      <c r="A217" s="39"/>
      <c r="B217" s="40"/>
      <c r="C217" s="39"/>
      <c r="D217" s="175" t="s">
        <v>129</v>
      </c>
      <c r="E217" s="39"/>
      <c r="F217" s="176" t="s">
        <v>306</v>
      </c>
      <c r="G217" s="39"/>
      <c r="H217" s="39"/>
      <c r="I217" s="177"/>
      <c r="J217" s="39"/>
      <c r="K217" s="39"/>
      <c r="L217" s="40"/>
      <c r="M217" s="178"/>
      <c r="N217" s="179"/>
      <c r="O217" s="73"/>
      <c r="P217" s="73"/>
      <c r="Q217" s="73"/>
      <c r="R217" s="73"/>
      <c r="S217" s="73"/>
      <c r="T217" s="74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20" t="s">
        <v>129</v>
      </c>
      <c r="AU217" s="20" t="s">
        <v>82</v>
      </c>
    </row>
    <row r="218" s="13" customFormat="1">
      <c r="A218" s="13"/>
      <c r="B218" s="180"/>
      <c r="C218" s="13"/>
      <c r="D218" s="175" t="s">
        <v>131</v>
      </c>
      <c r="E218" s="181" t="s">
        <v>3</v>
      </c>
      <c r="F218" s="182" t="s">
        <v>307</v>
      </c>
      <c r="G218" s="13"/>
      <c r="H218" s="183">
        <v>378</v>
      </c>
      <c r="I218" s="184"/>
      <c r="J218" s="13"/>
      <c r="K218" s="13"/>
      <c r="L218" s="180"/>
      <c r="M218" s="185"/>
      <c r="N218" s="186"/>
      <c r="O218" s="186"/>
      <c r="P218" s="186"/>
      <c r="Q218" s="186"/>
      <c r="R218" s="186"/>
      <c r="S218" s="186"/>
      <c r="T218" s="18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81" t="s">
        <v>131</v>
      </c>
      <c r="AU218" s="181" t="s">
        <v>82</v>
      </c>
      <c r="AV218" s="13" t="s">
        <v>82</v>
      </c>
      <c r="AW218" s="13" t="s">
        <v>33</v>
      </c>
      <c r="AX218" s="13" t="s">
        <v>72</v>
      </c>
      <c r="AY218" s="181" t="s">
        <v>121</v>
      </c>
    </row>
    <row r="219" s="13" customFormat="1">
      <c r="A219" s="13"/>
      <c r="B219" s="180"/>
      <c r="C219" s="13"/>
      <c r="D219" s="175" t="s">
        <v>131</v>
      </c>
      <c r="E219" s="181" t="s">
        <v>3</v>
      </c>
      <c r="F219" s="182" t="s">
        <v>308</v>
      </c>
      <c r="G219" s="13"/>
      <c r="H219" s="183">
        <v>96.959999999999994</v>
      </c>
      <c r="I219" s="184"/>
      <c r="J219" s="13"/>
      <c r="K219" s="13"/>
      <c r="L219" s="180"/>
      <c r="M219" s="185"/>
      <c r="N219" s="186"/>
      <c r="O219" s="186"/>
      <c r="P219" s="186"/>
      <c r="Q219" s="186"/>
      <c r="R219" s="186"/>
      <c r="S219" s="186"/>
      <c r="T219" s="18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181" t="s">
        <v>131</v>
      </c>
      <c r="AU219" s="181" t="s">
        <v>82</v>
      </c>
      <c r="AV219" s="13" t="s">
        <v>82</v>
      </c>
      <c r="AW219" s="13" t="s">
        <v>33</v>
      </c>
      <c r="AX219" s="13" t="s">
        <v>72</v>
      </c>
      <c r="AY219" s="181" t="s">
        <v>121</v>
      </c>
    </row>
    <row r="220" s="14" customFormat="1">
      <c r="A220" s="14"/>
      <c r="B220" s="188"/>
      <c r="C220" s="14"/>
      <c r="D220" s="175" t="s">
        <v>131</v>
      </c>
      <c r="E220" s="189" t="s">
        <v>3</v>
      </c>
      <c r="F220" s="190" t="s">
        <v>133</v>
      </c>
      <c r="G220" s="14"/>
      <c r="H220" s="191">
        <v>474.95999999999998</v>
      </c>
      <c r="I220" s="192"/>
      <c r="J220" s="14"/>
      <c r="K220" s="14"/>
      <c r="L220" s="188"/>
      <c r="M220" s="193"/>
      <c r="N220" s="194"/>
      <c r="O220" s="194"/>
      <c r="P220" s="194"/>
      <c r="Q220" s="194"/>
      <c r="R220" s="194"/>
      <c r="S220" s="194"/>
      <c r="T220" s="19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189" t="s">
        <v>131</v>
      </c>
      <c r="AU220" s="189" t="s">
        <v>82</v>
      </c>
      <c r="AV220" s="14" t="s">
        <v>128</v>
      </c>
      <c r="AW220" s="14" t="s">
        <v>33</v>
      </c>
      <c r="AX220" s="14" t="s">
        <v>80</v>
      </c>
      <c r="AY220" s="189" t="s">
        <v>121</v>
      </c>
    </row>
    <row r="221" s="2" customFormat="1" ht="24.15" customHeight="1">
      <c r="A221" s="39"/>
      <c r="B221" s="161"/>
      <c r="C221" s="162" t="s">
        <v>309</v>
      </c>
      <c r="D221" s="162" t="s">
        <v>123</v>
      </c>
      <c r="E221" s="163" t="s">
        <v>310</v>
      </c>
      <c r="F221" s="164" t="s">
        <v>311</v>
      </c>
      <c r="G221" s="165" t="s">
        <v>126</v>
      </c>
      <c r="H221" s="166">
        <v>474.95999999999998</v>
      </c>
      <c r="I221" s="167"/>
      <c r="J221" s="168">
        <f>ROUND(I221*H221,2)</f>
        <v>0</v>
      </c>
      <c r="K221" s="164" t="s">
        <v>127</v>
      </c>
      <c r="L221" s="40"/>
      <c r="M221" s="169" t="s">
        <v>3</v>
      </c>
      <c r="N221" s="170" t="s">
        <v>43</v>
      </c>
      <c r="O221" s="73"/>
      <c r="P221" s="171">
        <f>O221*H221</f>
        <v>0</v>
      </c>
      <c r="Q221" s="171">
        <v>0</v>
      </c>
      <c r="R221" s="171">
        <f>Q221*H221</f>
        <v>0</v>
      </c>
      <c r="S221" s="171">
        <v>0</v>
      </c>
      <c r="T221" s="172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173" t="s">
        <v>128</v>
      </c>
      <c r="AT221" s="173" t="s">
        <v>123</v>
      </c>
      <c r="AU221" s="173" t="s">
        <v>82</v>
      </c>
      <c r="AY221" s="20" t="s">
        <v>121</v>
      </c>
      <c r="BE221" s="174">
        <f>IF(N221="základní",J221,0)</f>
        <v>0</v>
      </c>
      <c r="BF221" s="174">
        <f>IF(N221="snížená",J221,0)</f>
        <v>0</v>
      </c>
      <c r="BG221" s="174">
        <f>IF(N221="zákl. přenesená",J221,0)</f>
        <v>0</v>
      </c>
      <c r="BH221" s="174">
        <f>IF(N221="sníž. přenesená",J221,0)</f>
        <v>0</v>
      </c>
      <c r="BI221" s="174">
        <f>IF(N221="nulová",J221,0)</f>
        <v>0</v>
      </c>
      <c r="BJ221" s="20" t="s">
        <v>80</v>
      </c>
      <c r="BK221" s="174">
        <f>ROUND(I221*H221,2)</f>
        <v>0</v>
      </c>
      <c r="BL221" s="20" t="s">
        <v>128</v>
      </c>
      <c r="BM221" s="173" t="s">
        <v>312</v>
      </c>
    </row>
    <row r="222" s="2" customFormat="1">
      <c r="A222" s="39"/>
      <c r="B222" s="40"/>
      <c r="C222" s="39"/>
      <c r="D222" s="175" t="s">
        <v>129</v>
      </c>
      <c r="E222" s="39"/>
      <c r="F222" s="176" t="s">
        <v>313</v>
      </c>
      <c r="G222" s="39"/>
      <c r="H222" s="39"/>
      <c r="I222" s="177"/>
      <c r="J222" s="39"/>
      <c r="K222" s="39"/>
      <c r="L222" s="40"/>
      <c r="M222" s="178"/>
      <c r="N222" s="179"/>
      <c r="O222" s="73"/>
      <c r="P222" s="73"/>
      <c r="Q222" s="73"/>
      <c r="R222" s="73"/>
      <c r="S222" s="73"/>
      <c r="T222" s="74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20" t="s">
        <v>129</v>
      </c>
      <c r="AU222" s="20" t="s">
        <v>82</v>
      </c>
    </row>
    <row r="223" s="2" customFormat="1" ht="14.4" customHeight="1">
      <c r="A223" s="39"/>
      <c r="B223" s="161"/>
      <c r="C223" s="204" t="s">
        <v>230</v>
      </c>
      <c r="D223" s="204" t="s">
        <v>287</v>
      </c>
      <c r="E223" s="205" t="s">
        <v>314</v>
      </c>
      <c r="F223" s="206" t="s">
        <v>315</v>
      </c>
      <c r="G223" s="207" t="s">
        <v>316</v>
      </c>
      <c r="H223" s="208">
        <v>23.75</v>
      </c>
      <c r="I223" s="209"/>
      <c r="J223" s="210">
        <f>ROUND(I223*H223,2)</f>
        <v>0</v>
      </c>
      <c r="K223" s="206" t="s">
        <v>127</v>
      </c>
      <c r="L223" s="211"/>
      <c r="M223" s="212" t="s">
        <v>3</v>
      </c>
      <c r="N223" s="213" t="s">
        <v>43</v>
      </c>
      <c r="O223" s="73"/>
      <c r="P223" s="171">
        <f>O223*H223</f>
        <v>0</v>
      </c>
      <c r="Q223" s="171">
        <v>0.001</v>
      </c>
      <c r="R223" s="171">
        <f>Q223*H223</f>
        <v>0.02375</v>
      </c>
      <c r="S223" s="171">
        <v>0</v>
      </c>
      <c r="T223" s="172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173" t="s">
        <v>145</v>
      </c>
      <c r="AT223" s="173" t="s">
        <v>287</v>
      </c>
      <c r="AU223" s="173" t="s">
        <v>82</v>
      </c>
      <c r="AY223" s="20" t="s">
        <v>121</v>
      </c>
      <c r="BE223" s="174">
        <f>IF(N223="základní",J223,0)</f>
        <v>0</v>
      </c>
      <c r="BF223" s="174">
        <f>IF(N223="snížená",J223,0)</f>
        <v>0</v>
      </c>
      <c r="BG223" s="174">
        <f>IF(N223="zákl. přenesená",J223,0)</f>
        <v>0</v>
      </c>
      <c r="BH223" s="174">
        <f>IF(N223="sníž. přenesená",J223,0)</f>
        <v>0</v>
      </c>
      <c r="BI223" s="174">
        <f>IF(N223="nulová",J223,0)</f>
        <v>0</v>
      </c>
      <c r="BJ223" s="20" t="s">
        <v>80</v>
      </c>
      <c r="BK223" s="174">
        <f>ROUND(I223*H223,2)</f>
        <v>0</v>
      </c>
      <c r="BL223" s="20" t="s">
        <v>128</v>
      </c>
      <c r="BM223" s="173" t="s">
        <v>317</v>
      </c>
    </row>
    <row r="224" s="12" customFormat="1" ht="22.8" customHeight="1">
      <c r="A224" s="12"/>
      <c r="B224" s="148"/>
      <c r="C224" s="12"/>
      <c r="D224" s="149" t="s">
        <v>71</v>
      </c>
      <c r="E224" s="159" t="s">
        <v>137</v>
      </c>
      <c r="F224" s="159" t="s">
        <v>318</v>
      </c>
      <c r="G224" s="12"/>
      <c r="H224" s="12"/>
      <c r="I224" s="151"/>
      <c r="J224" s="160">
        <f>BK224</f>
        <v>0</v>
      </c>
      <c r="K224" s="12"/>
      <c r="L224" s="148"/>
      <c r="M224" s="153"/>
      <c r="N224" s="154"/>
      <c r="O224" s="154"/>
      <c r="P224" s="155">
        <f>SUM(P225:P234)</f>
        <v>0</v>
      </c>
      <c r="Q224" s="154"/>
      <c r="R224" s="155">
        <f>SUM(R225:R234)</f>
        <v>1.3176399999999999</v>
      </c>
      <c r="S224" s="154"/>
      <c r="T224" s="156">
        <f>SUM(T225:T234)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149" t="s">
        <v>80</v>
      </c>
      <c r="AT224" s="157" t="s">
        <v>71</v>
      </c>
      <c r="AU224" s="157" t="s">
        <v>80</v>
      </c>
      <c r="AY224" s="149" t="s">
        <v>121</v>
      </c>
      <c r="BK224" s="158">
        <f>SUM(BK225:BK234)</f>
        <v>0</v>
      </c>
    </row>
    <row r="225" s="2" customFormat="1" ht="14.4" customHeight="1">
      <c r="A225" s="39"/>
      <c r="B225" s="161"/>
      <c r="C225" s="162" t="s">
        <v>319</v>
      </c>
      <c r="D225" s="162" t="s">
        <v>123</v>
      </c>
      <c r="E225" s="163" t="s">
        <v>320</v>
      </c>
      <c r="F225" s="164" t="s">
        <v>321</v>
      </c>
      <c r="G225" s="165" t="s">
        <v>160</v>
      </c>
      <c r="H225" s="166">
        <v>55</v>
      </c>
      <c r="I225" s="167"/>
      <c r="J225" s="168">
        <f>ROUND(I225*H225,2)</f>
        <v>0</v>
      </c>
      <c r="K225" s="164" t="s">
        <v>127</v>
      </c>
      <c r="L225" s="40"/>
      <c r="M225" s="169" t="s">
        <v>3</v>
      </c>
      <c r="N225" s="170" t="s">
        <v>43</v>
      </c>
      <c r="O225" s="73"/>
      <c r="P225" s="171">
        <f>O225*H225</f>
        <v>0</v>
      </c>
      <c r="Q225" s="171">
        <v>0.020199999999999999</v>
      </c>
      <c r="R225" s="171">
        <f>Q225*H225</f>
        <v>1.111</v>
      </c>
      <c r="S225" s="171">
        <v>0</v>
      </c>
      <c r="T225" s="172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173" t="s">
        <v>128</v>
      </c>
      <c r="AT225" s="173" t="s">
        <v>123</v>
      </c>
      <c r="AU225" s="173" t="s">
        <v>82</v>
      </c>
      <c r="AY225" s="20" t="s">
        <v>121</v>
      </c>
      <c r="BE225" s="174">
        <f>IF(N225="základní",J225,0)</f>
        <v>0</v>
      </c>
      <c r="BF225" s="174">
        <f>IF(N225="snížená",J225,0)</f>
        <v>0</v>
      </c>
      <c r="BG225" s="174">
        <f>IF(N225="zákl. přenesená",J225,0)</f>
        <v>0</v>
      </c>
      <c r="BH225" s="174">
        <f>IF(N225="sníž. přenesená",J225,0)</f>
        <v>0</v>
      </c>
      <c r="BI225" s="174">
        <f>IF(N225="nulová",J225,0)</f>
        <v>0</v>
      </c>
      <c r="BJ225" s="20" t="s">
        <v>80</v>
      </c>
      <c r="BK225" s="174">
        <f>ROUND(I225*H225,2)</f>
        <v>0</v>
      </c>
      <c r="BL225" s="20" t="s">
        <v>128</v>
      </c>
      <c r="BM225" s="173" t="s">
        <v>322</v>
      </c>
    </row>
    <row r="226" s="2" customFormat="1">
      <c r="A226" s="39"/>
      <c r="B226" s="40"/>
      <c r="C226" s="39"/>
      <c r="D226" s="175" t="s">
        <v>129</v>
      </c>
      <c r="E226" s="39"/>
      <c r="F226" s="176" t="s">
        <v>323</v>
      </c>
      <c r="G226" s="39"/>
      <c r="H226" s="39"/>
      <c r="I226" s="177"/>
      <c r="J226" s="39"/>
      <c r="K226" s="39"/>
      <c r="L226" s="40"/>
      <c r="M226" s="178"/>
      <c r="N226" s="179"/>
      <c r="O226" s="73"/>
      <c r="P226" s="73"/>
      <c r="Q226" s="73"/>
      <c r="R226" s="73"/>
      <c r="S226" s="73"/>
      <c r="T226" s="74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20" t="s">
        <v>129</v>
      </c>
      <c r="AU226" s="20" t="s">
        <v>82</v>
      </c>
    </row>
    <row r="227" s="13" customFormat="1">
      <c r="A227" s="13"/>
      <c r="B227" s="180"/>
      <c r="C227" s="13"/>
      <c r="D227" s="175" t="s">
        <v>131</v>
      </c>
      <c r="E227" s="181" t="s">
        <v>3</v>
      </c>
      <c r="F227" s="182" t="s">
        <v>324</v>
      </c>
      <c r="G227" s="13"/>
      <c r="H227" s="183">
        <v>55</v>
      </c>
      <c r="I227" s="184"/>
      <c r="J227" s="13"/>
      <c r="K227" s="13"/>
      <c r="L227" s="180"/>
      <c r="M227" s="185"/>
      <c r="N227" s="186"/>
      <c r="O227" s="186"/>
      <c r="P227" s="186"/>
      <c r="Q227" s="186"/>
      <c r="R227" s="186"/>
      <c r="S227" s="186"/>
      <c r="T227" s="18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81" t="s">
        <v>131</v>
      </c>
      <c r="AU227" s="181" t="s">
        <v>82</v>
      </c>
      <c r="AV227" s="13" t="s">
        <v>82</v>
      </c>
      <c r="AW227" s="13" t="s">
        <v>33</v>
      </c>
      <c r="AX227" s="13" t="s">
        <v>80</v>
      </c>
      <c r="AY227" s="181" t="s">
        <v>121</v>
      </c>
    </row>
    <row r="228" s="2" customFormat="1" ht="24.15" customHeight="1">
      <c r="A228" s="39"/>
      <c r="B228" s="161"/>
      <c r="C228" s="162" t="s">
        <v>235</v>
      </c>
      <c r="D228" s="162" t="s">
        <v>123</v>
      </c>
      <c r="E228" s="163" t="s">
        <v>325</v>
      </c>
      <c r="F228" s="164" t="s">
        <v>326</v>
      </c>
      <c r="G228" s="165" t="s">
        <v>160</v>
      </c>
      <c r="H228" s="166">
        <v>42</v>
      </c>
      <c r="I228" s="167"/>
      <c r="J228" s="168">
        <f>ROUND(I228*H228,2)</f>
        <v>0</v>
      </c>
      <c r="K228" s="164" t="s">
        <v>127</v>
      </c>
      <c r="L228" s="40"/>
      <c r="M228" s="169" t="s">
        <v>3</v>
      </c>
      <c r="N228" s="170" t="s">
        <v>43</v>
      </c>
      <c r="O228" s="73"/>
      <c r="P228" s="171">
        <f>O228*H228</f>
        <v>0</v>
      </c>
      <c r="Q228" s="171">
        <v>0</v>
      </c>
      <c r="R228" s="171">
        <f>Q228*H228</f>
        <v>0</v>
      </c>
      <c r="S228" s="171">
        <v>0</v>
      </c>
      <c r="T228" s="172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173" t="s">
        <v>128</v>
      </c>
      <c r="AT228" s="173" t="s">
        <v>123</v>
      </c>
      <c r="AU228" s="173" t="s">
        <v>82</v>
      </c>
      <c r="AY228" s="20" t="s">
        <v>121</v>
      </c>
      <c r="BE228" s="174">
        <f>IF(N228="základní",J228,0)</f>
        <v>0</v>
      </c>
      <c r="BF228" s="174">
        <f>IF(N228="snížená",J228,0)</f>
        <v>0</v>
      </c>
      <c r="BG228" s="174">
        <f>IF(N228="zákl. přenesená",J228,0)</f>
        <v>0</v>
      </c>
      <c r="BH228" s="174">
        <f>IF(N228="sníž. přenesená",J228,0)</f>
        <v>0</v>
      </c>
      <c r="BI228" s="174">
        <f>IF(N228="nulová",J228,0)</f>
        <v>0</v>
      </c>
      <c r="BJ228" s="20" t="s">
        <v>80</v>
      </c>
      <c r="BK228" s="174">
        <f>ROUND(I228*H228,2)</f>
        <v>0</v>
      </c>
      <c r="BL228" s="20" t="s">
        <v>128</v>
      </c>
      <c r="BM228" s="173" t="s">
        <v>327</v>
      </c>
    </row>
    <row r="229" s="2" customFormat="1">
      <c r="A229" s="39"/>
      <c r="B229" s="40"/>
      <c r="C229" s="39"/>
      <c r="D229" s="175" t="s">
        <v>129</v>
      </c>
      <c r="E229" s="39"/>
      <c r="F229" s="176" t="s">
        <v>328</v>
      </c>
      <c r="G229" s="39"/>
      <c r="H229" s="39"/>
      <c r="I229" s="177"/>
      <c r="J229" s="39"/>
      <c r="K229" s="39"/>
      <c r="L229" s="40"/>
      <c r="M229" s="178"/>
      <c r="N229" s="179"/>
      <c r="O229" s="73"/>
      <c r="P229" s="73"/>
      <c r="Q229" s="73"/>
      <c r="R229" s="73"/>
      <c r="S229" s="73"/>
      <c r="T229" s="74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20" t="s">
        <v>129</v>
      </c>
      <c r="AU229" s="20" t="s">
        <v>82</v>
      </c>
    </row>
    <row r="230" s="16" customFormat="1">
      <c r="A230" s="16"/>
      <c r="B230" s="214"/>
      <c r="C230" s="16"/>
      <c r="D230" s="175" t="s">
        <v>131</v>
      </c>
      <c r="E230" s="215" t="s">
        <v>3</v>
      </c>
      <c r="F230" s="216" t="s">
        <v>329</v>
      </c>
      <c r="G230" s="16"/>
      <c r="H230" s="215" t="s">
        <v>3</v>
      </c>
      <c r="I230" s="217"/>
      <c r="J230" s="16"/>
      <c r="K230" s="16"/>
      <c r="L230" s="214"/>
      <c r="M230" s="218"/>
      <c r="N230" s="219"/>
      <c r="O230" s="219"/>
      <c r="P230" s="219"/>
      <c r="Q230" s="219"/>
      <c r="R230" s="219"/>
      <c r="S230" s="219"/>
      <c r="T230" s="220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T230" s="215" t="s">
        <v>131</v>
      </c>
      <c r="AU230" s="215" t="s">
        <v>82</v>
      </c>
      <c r="AV230" s="16" t="s">
        <v>80</v>
      </c>
      <c r="AW230" s="16" t="s">
        <v>33</v>
      </c>
      <c r="AX230" s="16" t="s">
        <v>72</v>
      </c>
      <c r="AY230" s="215" t="s">
        <v>121</v>
      </c>
    </row>
    <row r="231" s="13" customFormat="1">
      <c r="A231" s="13"/>
      <c r="B231" s="180"/>
      <c r="C231" s="13"/>
      <c r="D231" s="175" t="s">
        <v>131</v>
      </c>
      <c r="E231" s="181" t="s">
        <v>3</v>
      </c>
      <c r="F231" s="182" t="s">
        <v>330</v>
      </c>
      <c r="G231" s="13"/>
      <c r="H231" s="183">
        <v>42</v>
      </c>
      <c r="I231" s="184"/>
      <c r="J231" s="13"/>
      <c r="K231" s="13"/>
      <c r="L231" s="180"/>
      <c r="M231" s="185"/>
      <c r="N231" s="186"/>
      <c r="O231" s="186"/>
      <c r="P231" s="186"/>
      <c r="Q231" s="186"/>
      <c r="R231" s="186"/>
      <c r="S231" s="186"/>
      <c r="T231" s="18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181" t="s">
        <v>131</v>
      </c>
      <c r="AU231" s="181" t="s">
        <v>82</v>
      </c>
      <c r="AV231" s="13" t="s">
        <v>82</v>
      </c>
      <c r="AW231" s="13" t="s">
        <v>33</v>
      </c>
      <c r="AX231" s="13" t="s">
        <v>72</v>
      </c>
      <c r="AY231" s="181" t="s">
        <v>121</v>
      </c>
    </row>
    <row r="232" s="14" customFormat="1">
      <c r="A232" s="14"/>
      <c r="B232" s="188"/>
      <c r="C232" s="14"/>
      <c r="D232" s="175" t="s">
        <v>131</v>
      </c>
      <c r="E232" s="189" t="s">
        <v>3</v>
      </c>
      <c r="F232" s="190" t="s">
        <v>133</v>
      </c>
      <c r="G232" s="14"/>
      <c r="H232" s="191">
        <v>42</v>
      </c>
      <c r="I232" s="192"/>
      <c r="J232" s="14"/>
      <c r="K232" s="14"/>
      <c r="L232" s="188"/>
      <c r="M232" s="193"/>
      <c r="N232" s="194"/>
      <c r="O232" s="194"/>
      <c r="P232" s="194"/>
      <c r="Q232" s="194"/>
      <c r="R232" s="194"/>
      <c r="S232" s="194"/>
      <c r="T232" s="19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189" t="s">
        <v>131</v>
      </c>
      <c r="AU232" s="189" t="s">
        <v>82</v>
      </c>
      <c r="AV232" s="14" t="s">
        <v>128</v>
      </c>
      <c r="AW232" s="14" t="s">
        <v>33</v>
      </c>
      <c r="AX232" s="14" t="s">
        <v>80</v>
      </c>
      <c r="AY232" s="189" t="s">
        <v>121</v>
      </c>
    </row>
    <row r="233" s="2" customFormat="1" ht="14.4" customHeight="1">
      <c r="A233" s="39"/>
      <c r="B233" s="161"/>
      <c r="C233" s="204" t="s">
        <v>331</v>
      </c>
      <c r="D233" s="204" t="s">
        <v>287</v>
      </c>
      <c r="E233" s="205" t="s">
        <v>332</v>
      </c>
      <c r="F233" s="206" t="s">
        <v>333</v>
      </c>
      <c r="G233" s="207" t="s">
        <v>334</v>
      </c>
      <c r="H233" s="208">
        <v>16.800000000000001</v>
      </c>
      <c r="I233" s="209"/>
      <c r="J233" s="210">
        <f>ROUND(I233*H233,2)</f>
        <v>0</v>
      </c>
      <c r="K233" s="206" t="s">
        <v>3</v>
      </c>
      <c r="L233" s="211"/>
      <c r="M233" s="212" t="s">
        <v>3</v>
      </c>
      <c r="N233" s="213" t="s">
        <v>43</v>
      </c>
      <c r="O233" s="73"/>
      <c r="P233" s="171">
        <f>O233*H233</f>
        <v>0</v>
      </c>
      <c r="Q233" s="171">
        <v>0.0123</v>
      </c>
      <c r="R233" s="171">
        <f>Q233*H233</f>
        <v>0.20664000000000002</v>
      </c>
      <c r="S233" s="171">
        <v>0</v>
      </c>
      <c r="T233" s="172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173" t="s">
        <v>145</v>
      </c>
      <c r="AT233" s="173" t="s">
        <v>287</v>
      </c>
      <c r="AU233" s="173" t="s">
        <v>82</v>
      </c>
      <c r="AY233" s="20" t="s">
        <v>121</v>
      </c>
      <c r="BE233" s="174">
        <f>IF(N233="základní",J233,0)</f>
        <v>0</v>
      </c>
      <c r="BF233" s="174">
        <f>IF(N233="snížená",J233,0)</f>
        <v>0</v>
      </c>
      <c r="BG233" s="174">
        <f>IF(N233="zákl. přenesená",J233,0)</f>
        <v>0</v>
      </c>
      <c r="BH233" s="174">
        <f>IF(N233="sníž. přenesená",J233,0)</f>
        <v>0</v>
      </c>
      <c r="BI233" s="174">
        <f>IF(N233="nulová",J233,0)</f>
        <v>0</v>
      </c>
      <c r="BJ233" s="20" t="s">
        <v>80</v>
      </c>
      <c r="BK233" s="174">
        <f>ROUND(I233*H233,2)</f>
        <v>0</v>
      </c>
      <c r="BL233" s="20" t="s">
        <v>128</v>
      </c>
      <c r="BM233" s="173" t="s">
        <v>335</v>
      </c>
    </row>
    <row r="234" s="13" customFormat="1">
      <c r="A234" s="13"/>
      <c r="B234" s="180"/>
      <c r="C234" s="13"/>
      <c r="D234" s="175" t="s">
        <v>131</v>
      </c>
      <c r="E234" s="13"/>
      <c r="F234" s="182" t="s">
        <v>336</v>
      </c>
      <c r="G234" s="13"/>
      <c r="H234" s="183">
        <v>16.800000000000001</v>
      </c>
      <c r="I234" s="184"/>
      <c r="J234" s="13"/>
      <c r="K234" s="13"/>
      <c r="L234" s="180"/>
      <c r="M234" s="185"/>
      <c r="N234" s="186"/>
      <c r="O234" s="186"/>
      <c r="P234" s="186"/>
      <c r="Q234" s="186"/>
      <c r="R234" s="186"/>
      <c r="S234" s="186"/>
      <c r="T234" s="18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81" t="s">
        <v>131</v>
      </c>
      <c r="AU234" s="181" t="s">
        <v>82</v>
      </c>
      <c r="AV234" s="13" t="s">
        <v>82</v>
      </c>
      <c r="AW234" s="13" t="s">
        <v>4</v>
      </c>
      <c r="AX234" s="13" t="s">
        <v>80</v>
      </c>
      <c r="AY234" s="181" t="s">
        <v>121</v>
      </c>
    </row>
    <row r="235" s="12" customFormat="1" ht="22.8" customHeight="1">
      <c r="A235" s="12"/>
      <c r="B235" s="148"/>
      <c r="C235" s="12"/>
      <c r="D235" s="149" t="s">
        <v>71</v>
      </c>
      <c r="E235" s="159" t="s">
        <v>128</v>
      </c>
      <c r="F235" s="159" t="s">
        <v>337</v>
      </c>
      <c r="G235" s="12"/>
      <c r="H235" s="12"/>
      <c r="I235" s="151"/>
      <c r="J235" s="160">
        <f>BK235</f>
        <v>0</v>
      </c>
      <c r="K235" s="12"/>
      <c r="L235" s="148"/>
      <c r="M235" s="153"/>
      <c r="N235" s="154"/>
      <c r="O235" s="154"/>
      <c r="P235" s="155">
        <f>SUM(P236:P239)</f>
        <v>0</v>
      </c>
      <c r="Q235" s="154"/>
      <c r="R235" s="155">
        <f>SUM(R236:R239)</f>
        <v>153.90867800000001</v>
      </c>
      <c r="S235" s="154"/>
      <c r="T235" s="156">
        <f>SUM(T236:T239)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149" t="s">
        <v>80</v>
      </c>
      <c r="AT235" s="157" t="s">
        <v>71</v>
      </c>
      <c r="AU235" s="157" t="s">
        <v>80</v>
      </c>
      <c r="AY235" s="149" t="s">
        <v>121</v>
      </c>
      <c r="BK235" s="158">
        <f>SUM(BK236:BK239)</f>
        <v>0</v>
      </c>
    </row>
    <row r="236" s="2" customFormat="1" ht="14.4" customHeight="1">
      <c r="A236" s="39"/>
      <c r="B236" s="161"/>
      <c r="C236" s="162" t="s">
        <v>238</v>
      </c>
      <c r="D236" s="162" t="s">
        <v>123</v>
      </c>
      <c r="E236" s="163" t="s">
        <v>338</v>
      </c>
      <c r="F236" s="164" t="s">
        <v>339</v>
      </c>
      <c r="G236" s="165" t="s">
        <v>187</v>
      </c>
      <c r="H236" s="166">
        <v>81.400000000000006</v>
      </c>
      <c r="I236" s="167"/>
      <c r="J236" s="168">
        <f>ROUND(I236*H236,2)</f>
        <v>0</v>
      </c>
      <c r="K236" s="164" t="s">
        <v>127</v>
      </c>
      <c r="L236" s="40"/>
      <c r="M236" s="169" t="s">
        <v>3</v>
      </c>
      <c r="N236" s="170" t="s">
        <v>43</v>
      </c>
      <c r="O236" s="73"/>
      <c r="P236" s="171">
        <f>O236*H236</f>
        <v>0</v>
      </c>
      <c r="Q236" s="171">
        <v>1.8907700000000001</v>
      </c>
      <c r="R236" s="171">
        <f>Q236*H236</f>
        <v>153.90867800000001</v>
      </c>
      <c r="S236" s="171">
        <v>0</v>
      </c>
      <c r="T236" s="172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173" t="s">
        <v>128</v>
      </c>
      <c r="AT236" s="173" t="s">
        <v>123</v>
      </c>
      <c r="AU236" s="173" t="s">
        <v>82</v>
      </c>
      <c r="AY236" s="20" t="s">
        <v>121</v>
      </c>
      <c r="BE236" s="174">
        <f>IF(N236="základní",J236,0)</f>
        <v>0</v>
      </c>
      <c r="BF236" s="174">
        <f>IF(N236="snížená",J236,0)</f>
        <v>0</v>
      </c>
      <c r="BG236" s="174">
        <f>IF(N236="zákl. přenesená",J236,0)</f>
        <v>0</v>
      </c>
      <c r="BH236" s="174">
        <f>IF(N236="sníž. přenesená",J236,0)</f>
        <v>0</v>
      </c>
      <c r="BI236" s="174">
        <f>IF(N236="nulová",J236,0)</f>
        <v>0</v>
      </c>
      <c r="BJ236" s="20" t="s">
        <v>80</v>
      </c>
      <c r="BK236" s="174">
        <f>ROUND(I236*H236,2)</f>
        <v>0</v>
      </c>
      <c r="BL236" s="20" t="s">
        <v>128</v>
      </c>
      <c r="BM236" s="173" t="s">
        <v>340</v>
      </c>
    </row>
    <row r="237" s="2" customFormat="1">
      <c r="A237" s="39"/>
      <c r="B237" s="40"/>
      <c r="C237" s="39"/>
      <c r="D237" s="175" t="s">
        <v>129</v>
      </c>
      <c r="E237" s="39"/>
      <c r="F237" s="176" t="s">
        <v>341</v>
      </c>
      <c r="G237" s="39"/>
      <c r="H237" s="39"/>
      <c r="I237" s="177"/>
      <c r="J237" s="39"/>
      <c r="K237" s="39"/>
      <c r="L237" s="40"/>
      <c r="M237" s="178"/>
      <c r="N237" s="179"/>
      <c r="O237" s="73"/>
      <c r="P237" s="73"/>
      <c r="Q237" s="73"/>
      <c r="R237" s="73"/>
      <c r="S237" s="73"/>
      <c r="T237" s="74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20" t="s">
        <v>129</v>
      </c>
      <c r="AU237" s="20" t="s">
        <v>82</v>
      </c>
    </row>
    <row r="238" s="13" customFormat="1">
      <c r="A238" s="13"/>
      <c r="B238" s="180"/>
      <c r="C238" s="13"/>
      <c r="D238" s="175" t="s">
        <v>131</v>
      </c>
      <c r="E238" s="181" t="s">
        <v>3</v>
      </c>
      <c r="F238" s="182" t="s">
        <v>342</v>
      </c>
      <c r="G238" s="13"/>
      <c r="H238" s="183">
        <v>81.400000000000006</v>
      </c>
      <c r="I238" s="184"/>
      <c r="J238" s="13"/>
      <c r="K238" s="13"/>
      <c r="L238" s="180"/>
      <c r="M238" s="185"/>
      <c r="N238" s="186"/>
      <c r="O238" s="186"/>
      <c r="P238" s="186"/>
      <c r="Q238" s="186"/>
      <c r="R238" s="186"/>
      <c r="S238" s="186"/>
      <c r="T238" s="18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81" t="s">
        <v>131</v>
      </c>
      <c r="AU238" s="181" t="s">
        <v>82</v>
      </c>
      <c r="AV238" s="13" t="s">
        <v>82</v>
      </c>
      <c r="AW238" s="13" t="s">
        <v>33</v>
      </c>
      <c r="AX238" s="13" t="s">
        <v>72</v>
      </c>
      <c r="AY238" s="181" t="s">
        <v>121</v>
      </c>
    </row>
    <row r="239" s="14" customFormat="1">
      <c r="A239" s="14"/>
      <c r="B239" s="188"/>
      <c r="C239" s="14"/>
      <c r="D239" s="175" t="s">
        <v>131</v>
      </c>
      <c r="E239" s="189" t="s">
        <v>3</v>
      </c>
      <c r="F239" s="190" t="s">
        <v>133</v>
      </c>
      <c r="G239" s="14"/>
      <c r="H239" s="191">
        <v>81.400000000000006</v>
      </c>
      <c r="I239" s="192"/>
      <c r="J239" s="14"/>
      <c r="K239" s="14"/>
      <c r="L239" s="188"/>
      <c r="M239" s="193"/>
      <c r="N239" s="194"/>
      <c r="O239" s="194"/>
      <c r="P239" s="194"/>
      <c r="Q239" s="194"/>
      <c r="R239" s="194"/>
      <c r="S239" s="194"/>
      <c r="T239" s="19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189" t="s">
        <v>131</v>
      </c>
      <c r="AU239" s="189" t="s">
        <v>82</v>
      </c>
      <c r="AV239" s="14" t="s">
        <v>128</v>
      </c>
      <c r="AW239" s="14" t="s">
        <v>33</v>
      </c>
      <c r="AX239" s="14" t="s">
        <v>80</v>
      </c>
      <c r="AY239" s="189" t="s">
        <v>121</v>
      </c>
    </row>
    <row r="240" s="12" customFormat="1" ht="22.8" customHeight="1">
      <c r="A240" s="12"/>
      <c r="B240" s="148"/>
      <c r="C240" s="12"/>
      <c r="D240" s="149" t="s">
        <v>71</v>
      </c>
      <c r="E240" s="159" t="s">
        <v>149</v>
      </c>
      <c r="F240" s="159" t="s">
        <v>343</v>
      </c>
      <c r="G240" s="12"/>
      <c r="H240" s="12"/>
      <c r="I240" s="151"/>
      <c r="J240" s="160">
        <f>BK240</f>
        <v>0</v>
      </c>
      <c r="K240" s="12"/>
      <c r="L240" s="148"/>
      <c r="M240" s="153"/>
      <c r="N240" s="154"/>
      <c r="O240" s="154"/>
      <c r="P240" s="155">
        <f>SUM(P241:P277)</f>
        <v>0</v>
      </c>
      <c r="Q240" s="154"/>
      <c r="R240" s="155">
        <f>SUM(R241:R277)</f>
        <v>172.50775749999997</v>
      </c>
      <c r="S240" s="154"/>
      <c r="T240" s="156">
        <f>SUM(T241:T277)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49" t="s">
        <v>80</v>
      </c>
      <c r="AT240" s="157" t="s">
        <v>71</v>
      </c>
      <c r="AU240" s="157" t="s">
        <v>80</v>
      </c>
      <c r="AY240" s="149" t="s">
        <v>121</v>
      </c>
      <c r="BK240" s="158">
        <f>SUM(BK241:BK277)</f>
        <v>0</v>
      </c>
    </row>
    <row r="241" s="2" customFormat="1" ht="14.4" customHeight="1">
      <c r="A241" s="39"/>
      <c r="B241" s="161"/>
      <c r="C241" s="162" t="s">
        <v>344</v>
      </c>
      <c r="D241" s="162" t="s">
        <v>123</v>
      </c>
      <c r="E241" s="163" t="s">
        <v>345</v>
      </c>
      <c r="F241" s="164" t="s">
        <v>346</v>
      </c>
      <c r="G241" s="165" t="s">
        <v>126</v>
      </c>
      <c r="H241" s="166">
        <v>667.25</v>
      </c>
      <c r="I241" s="167"/>
      <c r="J241" s="168">
        <f>ROUND(I241*H241,2)</f>
        <v>0</v>
      </c>
      <c r="K241" s="164" t="s">
        <v>127</v>
      </c>
      <c r="L241" s="40"/>
      <c r="M241" s="169" t="s">
        <v>3</v>
      </c>
      <c r="N241" s="170" t="s">
        <v>43</v>
      </c>
      <c r="O241" s="73"/>
      <c r="P241" s="171">
        <f>O241*H241</f>
        <v>0</v>
      </c>
      <c r="Q241" s="171">
        <v>0</v>
      </c>
      <c r="R241" s="171">
        <f>Q241*H241</f>
        <v>0</v>
      </c>
      <c r="S241" s="171">
        <v>0</v>
      </c>
      <c r="T241" s="172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173" t="s">
        <v>128</v>
      </c>
      <c r="AT241" s="173" t="s">
        <v>123</v>
      </c>
      <c r="AU241" s="173" t="s">
        <v>82</v>
      </c>
      <c r="AY241" s="20" t="s">
        <v>121</v>
      </c>
      <c r="BE241" s="174">
        <f>IF(N241="základní",J241,0)</f>
        <v>0</v>
      </c>
      <c r="BF241" s="174">
        <f>IF(N241="snížená",J241,0)</f>
        <v>0</v>
      </c>
      <c r="BG241" s="174">
        <f>IF(N241="zákl. přenesená",J241,0)</f>
        <v>0</v>
      </c>
      <c r="BH241" s="174">
        <f>IF(N241="sníž. přenesená",J241,0)</f>
        <v>0</v>
      </c>
      <c r="BI241" s="174">
        <f>IF(N241="nulová",J241,0)</f>
        <v>0</v>
      </c>
      <c r="BJ241" s="20" t="s">
        <v>80</v>
      </c>
      <c r="BK241" s="174">
        <f>ROUND(I241*H241,2)</f>
        <v>0</v>
      </c>
      <c r="BL241" s="20" t="s">
        <v>128</v>
      </c>
      <c r="BM241" s="173" t="s">
        <v>347</v>
      </c>
    </row>
    <row r="242" s="13" customFormat="1">
      <c r="A242" s="13"/>
      <c r="B242" s="180"/>
      <c r="C242" s="13"/>
      <c r="D242" s="175" t="s">
        <v>131</v>
      </c>
      <c r="E242" s="181" t="s">
        <v>3</v>
      </c>
      <c r="F242" s="182" t="s">
        <v>348</v>
      </c>
      <c r="G242" s="13"/>
      <c r="H242" s="183">
        <v>495.25</v>
      </c>
      <c r="I242" s="184"/>
      <c r="J242" s="13"/>
      <c r="K242" s="13"/>
      <c r="L242" s="180"/>
      <c r="M242" s="185"/>
      <c r="N242" s="186"/>
      <c r="O242" s="186"/>
      <c r="P242" s="186"/>
      <c r="Q242" s="186"/>
      <c r="R242" s="186"/>
      <c r="S242" s="186"/>
      <c r="T242" s="187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81" t="s">
        <v>131</v>
      </c>
      <c r="AU242" s="181" t="s">
        <v>82</v>
      </c>
      <c r="AV242" s="13" t="s">
        <v>82</v>
      </c>
      <c r="AW242" s="13" t="s">
        <v>33</v>
      </c>
      <c r="AX242" s="13" t="s">
        <v>72</v>
      </c>
      <c r="AY242" s="181" t="s">
        <v>121</v>
      </c>
    </row>
    <row r="243" s="13" customFormat="1">
      <c r="A243" s="13"/>
      <c r="B243" s="180"/>
      <c r="C243" s="13"/>
      <c r="D243" s="175" t="s">
        <v>131</v>
      </c>
      <c r="E243" s="181" t="s">
        <v>3</v>
      </c>
      <c r="F243" s="182" t="s">
        <v>349</v>
      </c>
      <c r="G243" s="13"/>
      <c r="H243" s="183">
        <v>172</v>
      </c>
      <c r="I243" s="184"/>
      <c r="J243" s="13"/>
      <c r="K243" s="13"/>
      <c r="L243" s="180"/>
      <c r="M243" s="185"/>
      <c r="N243" s="186"/>
      <c r="O243" s="186"/>
      <c r="P243" s="186"/>
      <c r="Q243" s="186"/>
      <c r="R243" s="186"/>
      <c r="S243" s="186"/>
      <c r="T243" s="18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81" t="s">
        <v>131</v>
      </c>
      <c r="AU243" s="181" t="s">
        <v>82</v>
      </c>
      <c r="AV243" s="13" t="s">
        <v>82</v>
      </c>
      <c r="AW243" s="13" t="s">
        <v>33</v>
      </c>
      <c r="AX243" s="13" t="s">
        <v>72</v>
      </c>
      <c r="AY243" s="181" t="s">
        <v>121</v>
      </c>
    </row>
    <row r="244" s="14" customFormat="1">
      <c r="A244" s="14"/>
      <c r="B244" s="188"/>
      <c r="C244" s="14"/>
      <c r="D244" s="175" t="s">
        <v>131</v>
      </c>
      <c r="E244" s="189" t="s">
        <v>3</v>
      </c>
      <c r="F244" s="190" t="s">
        <v>133</v>
      </c>
      <c r="G244" s="14"/>
      <c r="H244" s="191">
        <v>667.25</v>
      </c>
      <c r="I244" s="192"/>
      <c r="J244" s="14"/>
      <c r="K244" s="14"/>
      <c r="L244" s="188"/>
      <c r="M244" s="193"/>
      <c r="N244" s="194"/>
      <c r="O244" s="194"/>
      <c r="P244" s="194"/>
      <c r="Q244" s="194"/>
      <c r="R244" s="194"/>
      <c r="S244" s="194"/>
      <c r="T244" s="19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189" t="s">
        <v>131</v>
      </c>
      <c r="AU244" s="189" t="s">
        <v>82</v>
      </c>
      <c r="AV244" s="14" t="s">
        <v>128</v>
      </c>
      <c r="AW244" s="14" t="s">
        <v>33</v>
      </c>
      <c r="AX244" s="14" t="s">
        <v>80</v>
      </c>
      <c r="AY244" s="189" t="s">
        <v>121</v>
      </c>
    </row>
    <row r="245" s="2" customFormat="1" ht="24.15" customHeight="1">
      <c r="A245" s="39"/>
      <c r="B245" s="161"/>
      <c r="C245" s="162" t="s">
        <v>241</v>
      </c>
      <c r="D245" s="162" t="s">
        <v>123</v>
      </c>
      <c r="E245" s="163" t="s">
        <v>350</v>
      </c>
      <c r="F245" s="164" t="s">
        <v>351</v>
      </c>
      <c r="G245" s="165" t="s">
        <v>126</v>
      </c>
      <c r="H245" s="166">
        <v>667.25</v>
      </c>
      <c r="I245" s="167"/>
      <c r="J245" s="168">
        <f>ROUND(I245*H245,2)</f>
        <v>0</v>
      </c>
      <c r="K245" s="164" t="s">
        <v>127</v>
      </c>
      <c r="L245" s="40"/>
      <c r="M245" s="169" t="s">
        <v>3</v>
      </c>
      <c r="N245" s="170" t="s">
        <v>43</v>
      </c>
      <c r="O245" s="73"/>
      <c r="P245" s="171">
        <f>O245*H245</f>
        <v>0</v>
      </c>
      <c r="Q245" s="171">
        <v>0</v>
      </c>
      <c r="R245" s="171">
        <f>Q245*H245</f>
        <v>0</v>
      </c>
      <c r="S245" s="171">
        <v>0</v>
      </c>
      <c r="T245" s="172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173" t="s">
        <v>128</v>
      </c>
      <c r="AT245" s="173" t="s">
        <v>123</v>
      </c>
      <c r="AU245" s="173" t="s">
        <v>82</v>
      </c>
      <c r="AY245" s="20" t="s">
        <v>121</v>
      </c>
      <c r="BE245" s="174">
        <f>IF(N245="základní",J245,0)</f>
        <v>0</v>
      </c>
      <c r="BF245" s="174">
        <f>IF(N245="snížená",J245,0)</f>
        <v>0</v>
      </c>
      <c r="BG245" s="174">
        <f>IF(N245="zákl. přenesená",J245,0)</f>
        <v>0</v>
      </c>
      <c r="BH245" s="174">
        <f>IF(N245="sníž. přenesená",J245,0)</f>
        <v>0</v>
      </c>
      <c r="BI245" s="174">
        <f>IF(N245="nulová",J245,0)</f>
        <v>0</v>
      </c>
      <c r="BJ245" s="20" t="s">
        <v>80</v>
      </c>
      <c r="BK245" s="174">
        <f>ROUND(I245*H245,2)</f>
        <v>0</v>
      </c>
      <c r="BL245" s="20" t="s">
        <v>128</v>
      </c>
      <c r="BM245" s="173" t="s">
        <v>352</v>
      </c>
    </row>
    <row r="246" s="2" customFormat="1" ht="24.15" customHeight="1">
      <c r="A246" s="39"/>
      <c r="B246" s="161"/>
      <c r="C246" s="162" t="s">
        <v>353</v>
      </c>
      <c r="D246" s="162" t="s">
        <v>123</v>
      </c>
      <c r="E246" s="163" t="s">
        <v>354</v>
      </c>
      <c r="F246" s="164" t="s">
        <v>355</v>
      </c>
      <c r="G246" s="165" t="s">
        <v>126</v>
      </c>
      <c r="H246" s="166">
        <v>495.25</v>
      </c>
      <c r="I246" s="167"/>
      <c r="J246" s="168">
        <f>ROUND(I246*H246,2)</f>
        <v>0</v>
      </c>
      <c r="K246" s="164" t="s">
        <v>127</v>
      </c>
      <c r="L246" s="40"/>
      <c r="M246" s="169" t="s">
        <v>3</v>
      </c>
      <c r="N246" s="170" t="s">
        <v>43</v>
      </c>
      <c r="O246" s="73"/>
      <c r="P246" s="171">
        <f>O246*H246</f>
        <v>0</v>
      </c>
      <c r="Q246" s="171">
        <v>0</v>
      </c>
      <c r="R246" s="171">
        <f>Q246*H246</f>
        <v>0</v>
      </c>
      <c r="S246" s="171">
        <v>0</v>
      </c>
      <c r="T246" s="172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173" t="s">
        <v>128</v>
      </c>
      <c r="AT246" s="173" t="s">
        <v>123</v>
      </c>
      <c r="AU246" s="173" t="s">
        <v>82</v>
      </c>
      <c r="AY246" s="20" t="s">
        <v>121</v>
      </c>
      <c r="BE246" s="174">
        <f>IF(N246="základní",J246,0)</f>
        <v>0</v>
      </c>
      <c r="BF246" s="174">
        <f>IF(N246="snížená",J246,0)</f>
        <v>0</v>
      </c>
      <c r="BG246" s="174">
        <f>IF(N246="zákl. přenesená",J246,0)</f>
        <v>0</v>
      </c>
      <c r="BH246" s="174">
        <f>IF(N246="sníž. přenesená",J246,0)</f>
        <v>0</v>
      </c>
      <c r="BI246" s="174">
        <f>IF(N246="nulová",J246,0)</f>
        <v>0</v>
      </c>
      <c r="BJ246" s="20" t="s">
        <v>80</v>
      </c>
      <c r="BK246" s="174">
        <f>ROUND(I246*H246,2)</f>
        <v>0</v>
      </c>
      <c r="BL246" s="20" t="s">
        <v>128</v>
      </c>
      <c r="BM246" s="173" t="s">
        <v>356</v>
      </c>
    </row>
    <row r="247" s="2" customFormat="1">
      <c r="A247" s="39"/>
      <c r="B247" s="40"/>
      <c r="C247" s="39"/>
      <c r="D247" s="175" t="s">
        <v>129</v>
      </c>
      <c r="E247" s="39"/>
      <c r="F247" s="176" t="s">
        <v>357</v>
      </c>
      <c r="G247" s="39"/>
      <c r="H247" s="39"/>
      <c r="I247" s="177"/>
      <c r="J247" s="39"/>
      <c r="K247" s="39"/>
      <c r="L247" s="40"/>
      <c r="M247" s="178"/>
      <c r="N247" s="179"/>
      <c r="O247" s="73"/>
      <c r="P247" s="73"/>
      <c r="Q247" s="73"/>
      <c r="R247" s="73"/>
      <c r="S247" s="73"/>
      <c r="T247" s="74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20" t="s">
        <v>129</v>
      </c>
      <c r="AU247" s="20" t="s">
        <v>82</v>
      </c>
    </row>
    <row r="248" s="13" customFormat="1">
      <c r="A248" s="13"/>
      <c r="B248" s="180"/>
      <c r="C248" s="13"/>
      <c r="D248" s="175" t="s">
        <v>131</v>
      </c>
      <c r="E248" s="181" t="s">
        <v>3</v>
      </c>
      <c r="F248" s="182" t="s">
        <v>358</v>
      </c>
      <c r="G248" s="13"/>
      <c r="H248" s="183">
        <v>495.25</v>
      </c>
      <c r="I248" s="184"/>
      <c r="J248" s="13"/>
      <c r="K248" s="13"/>
      <c r="L248" s="180"/>
      <c r="M248" s="185"/>
      <c r="N248" s="186"/>
      <c r="O248" s="186"/>
      <c r="P248" s="186"/>
      <c r="Q248" s="186"/>
      <c r="R248" s="186"/>
      <c r="S248" s="186"/>
      <c r="T248" s="18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81" t="s">
        <v>131</v>
      </c>
      <c r="AU248" s="181" t="s">
        <v>82</v>
      </c>
      <c r="AV248" s="13" t="s">
        <v>82</v>
      </c>
      <c r="AW248" s="13" t="s">
        <v>33</v>
      </c>
      <c r="AX248" s="13" t="s">
        <v>80</v>
      </c>
      <c r="AY248" s="181" t="s">
        <v>121</v>
      </c>
    </row>
    <row r="249" s="2" customFormat="1" ht="24.15" customHeight="1">
      <c r="A249" s="39"/>
      <c r="B249" s="161"/>
      <c r="C249" s="162" t="s">
        <v>359</v>
      </c>
      <c r="D249" s="162" t="s">
        <v>123</v>
      </c>
      <c r="E249" s="163" t="s">
        <v>360</v>
      </c>
      <c r="F249" s="164" t="s">
        <v>361</v>
      </c>
      <c r="G249" s="165" t="s">
        <v>126</v>
      </c>
      <c r="H249" s="166">
        <v>13.5</v>
      </c>
      <c r="I249" s="167"/>
      <c r="J249" s="168">
        <f>ROUND(I249*H249,2)</f>
        <v>0</v>
      </c>
      <c r="K249" s="164" t="s">
        <v>127</v>
      </c>
      <c r="L249" s="40"/>
      <c r="M249" s="169" t="s">
        <v>3</v>
      </c>
      <c r="N249" s="170" t="s">
        <v>43</v>
      </c>
      <c r="O249" s="73"/>
      <c r="P249" s="171">
        <f>O249*H249</f>
        <v>0</v>
      </c>
      <c r="Q249" s="171">
        <v>0.49985000000000002</v>
      </c>
      <c r="R249" s="171">
        <f>Q249*H249</f>
        <v>6.7479750000000003</v>
      </c>
      <c r="S249" s="171">
        <v>0</v>
      </c>
      <c r="T249" s="172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173" t="s">
        <v>128</v>
      </c>
      <c r="AT249" s="173" t="s">
        <v>123</v>
      </c>
      <c r="AU249" s="173" t="s">
        <v>82</v>
      </c>
      <c r="AY249" s="20" t="s">
        <v>121</v>
      </c>
      <c r="BE249" s="174">
        <f>IF(N249="základní",J249,0)</f>
        <v>0</v>
      </c>
      <c r="BF249" s="174">
        <f>IF(N249="snížená",J249,0)</f>
        <v>0</v>
      </c>
      <c r="BG249" s="174">
        <f>IF(N249="zákl. přenesená",J249,0)</f>
        <v>0</v>
      </c>
      <c r="BH249" s="174">
        <f>IF(N249="sníž. přenesená",J249,0)</f>
        <v>0</v>
      </c>
      <c r="BI249" s="174">
        <f>IF(N249="nulová",J249,0)</f>
        <v>0</v>
      </c>
      <c r="BJ249" s="20" t="s">
        <v>80</v>
      </c>
      <c r="BK249" s="174">
        <f>ROUND(I249*H249,2)</f>
        <v>0</v>
      </c>
      <c r="BL249" s="20" t="s">
        <v>128</v>
      </c>
      <c r="BM249" s="173" t="s">
        <v>362</v>
      </c>
    </row>
    <row r="250" s="2" customFormat="1">
      <c r="A250" s="39"/>
      <c r="B250" s="40"/>
      <c r="C250" s="39"/>
      <c r="D250" s="175" t="s">
        <v>129</v>
      </c>
      <c r="E250" s="39"/>
      <c r="F250" s="176" t="s">
        <v>363</v>
      </c>
      <c r="G250" s="39"/>
      <c r="H250" s="39"/>
      <c r="I250" s="177"/>
      <c r="J250" s="39"/>
      <c r="K250" s="39"/>
      <c r="L250" s="40"/>
      <c r="M250" s="178"/>
      <c r="N250" s="179"/>
      <c r="O250" s="73"/>
      <c r="P250" s="73"/>
      <c r="Q250" s="73"/>
      <c r="R250" s="73"/>
      <c r="S250" s="73"/>
      <c r="T250" s="74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20" t="s">
        <v>129</v>
      </c>
      <c r="AU250" s="20" t="s">
        <v>82</v>
      </c>
    </row>
    <row r="251" s="16" customFormat="1">
      <c r="A251" s="16"/>
      <c r="B251" s="214"/>
      <c r="C251" s="16"/>
      <c r="D251" s="175" t="s">
        <v>131</v>
      </c>
      <c r="E251" s="215" t="s">
        <v>3</v>
      </c>
      <c r="F251" s="216" t="s">
        <v>364</v>
      </c>
      <c r="G251" s="16"/>
      <c r="H251" s="215" t="s">
        <v>3</v>
      </c>
      <c r="I251" s="217"/>
      <c r="J251" s="16"/>
      <c r="K251" s="16"/>
      <c r="L251" s="214"/>
      <c r="M251" s="218"/>
      <c r="N251" s="219"/>
      <c r="O251" s="219"/>
      <c r="P251" s="219"/>
      <c r="Q251" s="219"/>
      <c r="R251" s="219"/>
      <c r="S251" s="219"/>
      <c r="T251" s="220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T251" s="215" t="s">
        <v>131</v>
      </c>
      <c r="AU251" s="215" t="s">
        <v>82</v>
      </c>
      <c r="AV251" s="16" t="s">
        <v>80</v>
      </c>
      <c r="AW251" s="16" t="s">
        <v>33</v>
      </c>
      <c r="AX251" s="16" t="s">
        <v>72</v>
      </c>
      <c r="AY251" s="215" t="s">
        <v>121</v>
      </c>
    </row>
    <row r="252" s="13" customFormat="1">
      <c r="A252" s="13"/>
      <c r="B252" s="180"/>
      <c r="C252" s="13"/>
      <c r="D252" s="175" t="s">
        <v>131</v>
      </c>
      <c r="E252" s="181" t="s">
        <v>3</v>
      </c>
      <c r="F252" s="182" t="s">
        <v>365</v>
      </c>
      <c r="G252" s="13"/>
      <c r="H252" s="183">
        <v>13.5</v>
      </c>
      <c r="I252" s="184"/>
      <c r="J252" s="13"/>
      <c r="K252" s="13"/>
      <c r="L252" s="180"/>
      <c r="M252" s="185"/>
      <c r="N252" s="186"/>
      <c r="O252" s="186"/>
      <c r="P252" s="186"/>
      <c r="Q252" s="186"/>
      <c r="R252" s="186"/>
      <c r="S252" s="186"/>
      <c r="T252" s="18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81" t="s">
        <v>131</v>
      </c>
      <c r="AU252" s="181" t="s">
        <v>82</v>
      </c>
      <c r="AV252" s="13" t="s">
        <v>82</v>
      </c>
      <c r="AW252" s="13" t="s">
        <v>33</v>
      </c>
      <c r="AX252" s="13" t="s">
        <v>72</v>
      </c>
      <c r="AY252" s="181" t="s">
        <v>121</v>
      </c>
    </row>
    <row r="253" s="14" customFormat="1">
      <c r="A253" s="14"/>
      <c r="B253" s="188"/>
      <c r="C253" s="14"/>
      <c r="D253" s="175" t="s">
        <v>131</v>
      </c>
      <c r="E253" s="189" t="s">
        <v>3</v>
      </c>
      <c r="F253" s="190" t="s">
        <v>133</v>
      </c>
      <c r="G253" s="14"/>
      <c r="H253" s="191">
        <v>13.5</v>
      </c>
      <c r="I253" s="192"/>
      <c r="J253" s="14"/>
      <c r="K253" s="14"/>
      <c r="L253" s="188"/>
      <c r="M253" s="193"/>
      <c r="N253" s="194"/>
      <c r="O253" s="194"/>
      <c r="P253" s="194"/>
      <c r="Q253" s="194"/>
      <c r="R253" s="194"/>
      <c r="S253" s="194"/>
      <c r="T253" s="19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189" t="s">
        <v>131</v>
      </c>
      <c r="AU253" s="189" t="s">
        <v>82</v>
      </c>
      <c r="AV253" s="14" t="s">
        <v>128</v>
      </c>
      <c r="AW253" s="14" t="s">
        <v>33</v>
      </c>
      <c r="AX253" s="14" t="s">
        <v>80</v>
      </c>
      <c r="AY253" s="189" t="s">
        <v>121</v>
      </c>
    </row>
    <row r="254" s="2" customFormat="1" ht="24.15" customHeight="1">
      <c r="A254" s="39"/>
      <c r="B254" s="161"/>
      <c r="C254" s="162" t="s">
        <v>366</v>
      </c>
      <c r="D254" s="162" t="s">
        <v>123</v>
      </c>
      <c r="E254" s="163" t="s">
        <v>367</v>
      </c>
      <c r="F254" s="164" t="s">
        <v>368</v>
      </c>
      <c r="G254" s="165" t="s">
        <v>126</v>
      </c>
      <c r="H254" s="166">
        <v>667.25</v>
      </c>
      <c r="I254" s="167"/>
      <c r="J254" s="168">
        <f>ROUND(I254*H254,2)</f>
        <v>0</v>
      </c>
      <c r="K254" s="164" t="s">
        <v>127</v>
      </c>
      <c r="L254" s="40"/>
      <c r="M254" s="169" t="s">
        <v>3</v>
      </c>
      <c r="N254" s="170" t="s">
        <v>43</v>
      </c>
      <c r="O254" s="73"/>
      <c r="P254" s="171">
        <f>O254*H254</f>
        <v>0</v>
      </c>
      <c r="Q254" s="171">
        <v>0</v>
      </c>
      <c r="R254" s="171">
        <f>Q254*H254</f>
        <v>0</v>
      </c>
      <c r="S254" s="171">
        <v>0</v>
      </c>
      <c r="T254" s="172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173" t="s">
        <v>128</v>
      </c>
      <c r="AT254" s="173" t="s">
        <v>123</v>
      </c>
      <c r="AU254" s="173" t="s">
        <v>82</v>
      </c>
      <c r="AY254" s="20" t="s">
        <v>121</v>
      </c>
      <c r="BE254" s="174">
        <f>IF(N254="základní",J254,0)</f>
        <v>0</v>
      </c>
      <c r="BF254" s="174">
        <f>IF(N254="snížená",J254,0)</f>
        <v>0</v>
      </c>
      <c r="BG254" s="174">
        <f>IF(N254="zákl. přenesená",J254,0)</f>
        <v>0</v>
      </c>
      <c r="BH254" s="174">
        <f>IF(N254="sníž. přenesená",J254,0)</f>
        <v>0</v>
      </c>
      <c r="BI254" s="174">
        <f>IF(N254="nulová",J254,0)</f>
        <v>0</v>
      </c>
      <c r="BJ254" s="20" t="s">
        <v>80</v>
      </c>
      <c r="BK254" s="174">
        <f>ROUND(I254*H254,2)</f>
        <v>0</v>
      </c>
      <c r="BL254" s="20" t="s">
        <v>128</v>
      </c>
      <c r="BM254" s="173" t="s">
        <v>369</v>
      </c>
    </row>
    <row r="255" s="2" customFormat="1">
      <c r="A255" s="39"/>
      <c r="B255" s="40"/>
      <c r="C255" s="39"/>
      <c r="D255" s="175" t="s">
        <v>129</v>
      </c>
      <c r="E255" s="39"/>
      <c r="F255" s="176" t="s">
        <v>370</v>
      </c>
      <c r="G255" s="39"/>
      <c r="H255" s="39"/>
      <c r="I255" s="177"/>
      <c r="J255" s="39"/>
      <c r="K255" s="39"/>
      <c r="L255" s="40"/>
      <c r="M255" s="178"/>
      <c r="N255" s="179"/>
      <c r="O255" s="73"/>
      <c r="P255" s="73"/>
      <c r="Q255" s="73"/>
      <c r="R255" s="73"/>
      <c r="S255" s="73"/>
      <c r="T255" s="74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20" t="s">
        <v>129</v>
      </c>
      <c r="AU255" s="20" t="s">
        <v>82</v>
      </c>
    </row>
    <row r="256" s="13" customFormat="1">
      <c r="A256" s="13"/>
      <c r="B256" s="180"/>
      <c r="C256" s="13"/>
      <c r="D256" s="175" t="s">
        <v>131</v>
      </c>
      <c r="E256" s="181" t="s">
        <v>3</v>
      </c>
      <c r="F256" s="182" t="s">
        <v>348</v>
      </c>
      <c r="G256" s="13"/>
      <c r="H256" s="183">
        <v>495.25</v>
      </c>
      <c r="I256" s="184"/>
      <c r="J256" s="13"/>
      <c r="K256" s="13"/>
      <c r="L256" s="180"/>
      <c r="M256" s="185"/>
      <c r="N256" s="186"/>
      <c r="O256" s="186"/>
      <c r="P256" s="186"/>
      <c r="Q256" s="186"/>
      <c r="R256" s="186"/>
      <c r="S256" s="186"/>
      <c r="T256" s="18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181" t="s">
        <v>131</v>
      </c>
      <c r="AU256" s="181" t="s">
        <v>82</v>
      </c>
      <c r="AV256" s="13" t="s">
        <v>82</v>
      </c>
      <c r="AW256" s="13" t="s">
        <v>33</v>
      </c>
      <c r="AX256" s="13" t="s">
        <v>72</v>
      </c>
      <c r="AY256" s="181" t="s">
        <v>121</v>
      </c>
    </row>
    <row r="257" s="13" customFormat="1">
      <c r="A257" s="13"/>
      <c r="B257" s="180"/>
      <c r="C257" s="13"/>
      <c r="D257" s="175" t="s">
        <v>131</v>
      </c>
      <c r="E257" s="181" t="s">
        <v>3</v>
      </c>
      <c r="F257" s="182" t="s">
        <v>349</v>
      </c>
      <c r="G257" s="13"/>
      <c r="H257" s="183">
        <v>172</v>
      </c>
      <c r="I257" s="184"/>
      <c r="J257" s="13"/>
      <c r="K257" s="13"/>
      <c r="L257" s="180"/>
      <c r="M257" s="185"/>
      <c r="N257" s="186"/>
      <c r="O257" s="186"/>
      <c r="P257" s="186"/>
      <c r="Q257" s="186"/>
      <c r="R257" s="186"/>
      <c r="S257" s="186"/>
      <c r="T257" s="18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181" t="s">
        <v>131</v>
      </c>
      <c r="AU257" s="181" t="s">
        <v>82</v>
      </c>
      <c r="AV257" s="13" t="s">
        <v>82</v>
      </c>
      <c r="AW257" s="13" t="s">
        <v>33</v>
      </c>
      <c r="AX257" s="13" t="s">
        <v>72</v>
      </c>
      <c r="AY257" s="181" t="s">
        <v>121</v>
      </c>
    </row>
    <row r="258" s="14" customFormat="1">
      <c r="A258" s="14"/>
      <c r="B258" s="188"/>
      <c r="C258" s="14"/>
      <c r="D258" s="175" t="s">
        <v>131</v>
      </c>
      <c r="E258" s="189" t="s">
        <v>3</v>
      </c>
      <c r="F258" s="190" t="s">
        <v>133</v>
      </c>
      <c r="G258" s="14"/>
      <c r="H258" s="191">
        <v>667.25</v>
      </c>
      <c r="I258" s="192"/>
      <c r="J258" s="14"/>
      <c r="K258" s="14"/>
      <c r="L258" s="188"/>
      <c r="M258" s="193"/>
      <c r="N258" s="194"/>
      <c r="O258" s="194"/>
      <c r="P258" s="194"/>
      <c r="Q258" s="194"/>
      <c r="R258" s="194"/>
      <c r="S258" s="194"/>
      <c r="T258" s="19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189" t="s">
        <v>131</v>
      </c>
      <c r="AU258" s="189" t="s">
        <v>82</v>
      </c>
      <c r="AV258" s="14" t="s">
        <v>128</v>
      </c>
      <c r="AW258" s="14" t="s">
        <v>33</v>
      </c>
      <c r="AX258" s="14" t="s">
        <v>80</v>
      </c>
      <c r="AY258" s="189" t="s">
        <v>121</v>
      </c>
    </row>
    <row r="259" s="2" customFormat="1" ht="14.4" customHeight="1">
      <c r="A259" s="39"/>
      <c r="B259" s="161"/>
      <c r="C259" s="162" t="s">
        <v>371</v>
      </c>
      <c r="D259" s="162" t="s">
        <v>123</v>
      </c>
      <c r="E259" s="163" t="s">
        <v>372</v>
      </c>
      <c r="F259" s="164" t="s">
        <v>373</v>
      </c>
      <c r="G259" s="165" t="s">
        <v>126</v>
      </c>
      <c r="H259" s="166">
        <v>495.25</v>
      </c>
      <c r="I259" s="167"/>
      <c r="J259" s="168">
        <f>ROUND(I259*H259,2)</f>
        <v>0</v>
      </c>
      <c r="K259" s="164" t="s">
        <v>127</v>
      </c>
      <c r="L259" s="40"/>
      <c r="M259" s="169" t="s">
        <v>3</v>
      </c>
      <c r="N259" s="170" t="s">
        <v>43</v>
      </c>
      <c r="O259" s="73"/>
      <c r="P259" s="171">
        <f>O259*H259</f>
        <v>0</v>
      </c>
      <c r="Q259" s="171">
        <v>0.0056100000000000004</v>
      </c>
      <c r="R259" s="171">
        <f>Q259*H259</f>
        <v>2.7783525</v>
      </c>
      <c r="S259" s="171">
        <v>0</v>
      </c>
      <c r="T259" s="172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173" t="s">
        <v>128</v>
      </c>
      <c r="AT259" s="173" t="s">
        <v>123</v>
      </c>
      <c r="AU259" s="173" t="s">
        <v>82</v>
      </c>
      <c r="AY259" s="20" t="s">
        <v>121</v>
      </c>
      <c r="BE259" s="174">
        <f>IF(N259="základní",J259,0)</f>
        <v>0</v>
      </c>
      <c r="BF259" s="174">
        <f>IF(N259="snížená",J259,0)</f>
        <v>0</v>
      </c>
      <c r="BG259" s="174">
        <f>IF(N259="zákl. přenesená",J259,0)</f>
        <v>0</v>
      </c>
      <c r="BH259" s="174">
        <f>IF(N259="sníž. přenesená",J259,0)</f>
        <v>0</v>
      </c>
      <c r="BI259" s="174">
        <f>IF(N259="nulová",J259,0)</f>
        <v>0</v>
      </c>
      <c r="BJ259" s="20" t="s">
        <v>80</v>
      </c>
      <c r="BK259" s="174">
        <f>ROUND(I259*H259,2)</f>
        <v>0</v>
      </c>
      <c r="BL259" s="20" t="s">
        <v>128</v>
      </c>
      <c r="BM259" s="173" t="s">
        <v>374</v>
      </c>
    </row>
    <row r="260" s="2" customFormat="1" ht="24.15" customHeight="1">
      <c r="A260" s="39"/>
      <c r="B260" s="161"/>
      <c r="C260" s="162" t="s">
        <v>375</v>
      </c>
      <c r="D260" s="162" t="s">
        <v>123</v>
      </c>
      <c r="E260" s="163" t="s">
        <v>376</v>
      </c>
      <c r="F260" s="164" t="s">
        <v>377</v>
      </c>
      <c r="G260" s="165" t="s">
        <v>126</v>
      </c>
      <c r="H260" s="166">
        <v>495.25</v>
      </c>
      <c r="I260" s="167"/>
      <c r="J260" s="168">
        <f>ROUND(I260*H260,2)</f>
        <v>0</v>
      </c>
      <c r="K260" s="164" t="s">
        <v>127</v>
      </c>
      <c r="L260" s="40"/>
      <c r="M260" s="169" t="s">
        <v>3</v>
      </c>
      <c r="N260" s="170" t="s">
        <v>43</v>
      </c>
      <c r="O260" s="73"/>
      <c r="P260" s="171">
        <f>O260*H260</f>
        <v>0</v>
      </c>
      <c r="Q260" s="171">
        <v>0.12966</v>
      </c>
      <c r="R260" s="171">
        <f>Q260*H260</f>
        <v>64.214114999999993</v>
      </c>
      <c r="S260" s="171">
        <v>0</v>
      </c>
      <c r="T260" s="172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173" t="s">
        <v>128</v>
      </c>
      <c r="AT260" s="173" t="s">
        <v>123</v>
      </c>
      <c r="AU260" s="173" t="s">
        <v>82</v>
      </c>
      <c r="AY260" s="20" t="s">
        <v>121</v>
      </c>
      <c r="BE260" s="174">
        <f>IF(N260="základní",J260,0)</f>
        <v>0</v>
      </c>
      <c r="BF260" s="174">
        <f>IF(N260="snížená",J260,0)</f>
        <v>0</v>
      </c>
      <c r="BG260" s="174">
        <f>IF(N260="zákl. přenesená",J260,0)</f>
        <v>0</v>
      </c>
      <c r="BH260" s="174">
        <f>IF(N260="sníž. přenesená",J260,0)</f>
        <v>0</v>
      </c>
      <c r="BI260" s="174">
        <f>IF(N260="nulová",J260,0)</f>
        <v>0</v>
      </c>
      <c r="BJ260" s="20" t="s">
        <v>80</v>
      </c>
      <c r="BK260" s="174">
        <f>ROUND(I260*H260,2)</f>
        <v>0</v>
      </c>
      <c r="BL260" s="20" t="s">
        <v>128</v>
      </c>
      <c r="BM260" s="173" t="s">
        <v>378</v>
      </c>
    </row>
    <row r="261" s="2" customFormat="1">
      <c r="A261" s="39"/>
      <c r="B261" s="40"/>
      <c r="C261" s="39"/>
      <c r="D261" s="175" t="s">
        <v>129</v>
      </c>
      <c r="E261" s="39"/>
      <c r="F261" s="176" t="s">
        <v>379</v>
      </c>
      <c r="G261" s="39"/>
      <c r="H261" s="39"/>
      <c r="I261" s="177"/>
      <c r="J261" s="39"/>
      <c r="K261" s="39"/>
      <c r="L261" s="40"/>
      <c r="M261" s="178"/>
      <c r="N261" s="179"/>
      <c r="O261" s="73"/>
      <c r="P261" s="73"/>
      <c r="Q261" s="73"/>
      <c r="R261" s="73"/>
      <c r="S261" s="73"/>
      <c r="T261" s="74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20" t="s">
        <v>129</v>
      </c>
      <c r="AU261" s="20" t="s">
        <v>82</v>
      </c>
    </row>
    <row r="262" s="2" customFormat="1" ht="24.15" customHeight="1">
      <c r="A262" s="39"/>
      <c r="B262" s="161"/>
      <c r="C262" s="162" t="s">
        <v>380</v>
      </c>
      <c r="D262" s="162" t="s">
        <v>123</v>
      </c>
      <c r="E262" s="163" t="s">
        <v>381</v>
      </c>
      <c r="F262" s="164" t="s">
        <v>382</v>
      </c>
      <c r="G262" s="165" t="s">
        <v>126</v>
      </c>
      <c r="H262" s="166">
        <v>495.25</v>
      </c>
      <c r="I262" s="167"/>
      <c r="J262" s="168">
        <f>ROUND(I262*H262,2)</f>
        <v>0</v>
      </c>
      <c r="K262" s="164" t="s">
        <v>127</v>
      </c>
      <c r="L262" s="40"/>
      <c r="M262" s="169" t="s">
        <v>3</v>
      </c>
      <c r="N262" s="170" t="s">
        <v>43</v>
      </c>
      <c r="O262" s="73"/>
      <c r="P262" s="171">
        <f>O262*H262</f>
        <v>0</v>
      </c>
      <c r="Q262" s="171">
        <v>0.12966</v>
      </c>
      <c r="R262" s="171">
        <f>Q262*H262</f>
        <v>64.214114999999993</v>
      </c>
      <c r="S262" s="171">
        <v>0</v>
      </c>
      <c r="T262" s="172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173" t="s">
        <v>128</v>
      </c>
      <c r="AT262" s="173" t="s">
        <v>123</v>
      </c>
      <c r="AU262" s="173" t="s">
        <v>82</v>
      </c>
      <c r="AY262" s="20" t="s">
        <v>121</v>
      </c>
      <c r="BE262" s="174">
        <f>IF(N262="základní",J262,0)</f>
        <v>0</v>
      </c>
      <c r="BF262" s="174">
        <f>IF(N262="snížená",J262,0)</f>
        <v>0</v>
      </c>
      <c r="BG262" s="174">
        <f>IF(N262="zákl. přenesená",J262,0)</f>
        <v>0</v>
      </c>
      <c r="BH262" s="174">
        <f>IF(N262="sníž. přenesená",J262,0)</f>
        <v>0</v>
      </c>
      <c r="BI262" s="174">
        <f>IF(N262="nulová",J262,0)</f>
        <v>0</v>
      </c>
      <c r="BJ262" s="20" t="s">
        <v>80</v>
      </c>
      <c r="BK262" s="174">
        <f>ROUND(I262*H262,2)</f>
        <v>0</v>
      </c>
      <c r="BL262" s="20" t="s">
        <v>128</v>
      </c>
      <c r="BM262" s="173" t="s">
        <v>383</v>
      </c>
    </row>
    <row r="263" s="2" customFormat="1">
      <c r="A263" s="39"/>
      <c r="B263" s="40"/>
      <c r="C263" s="39"/>
      <c r="D263" s="175" t="s">
        <v>129</v>
      </c>
      <c r="E263" s="39"/>
      <c r="F263" s="176" t="s">
        <v>384</v>
      </c>
      <c r="G263" s="39"/>
      <c r="H263" s="39"/>
      <c r="I263" s="177"/>
      <c r="J263" s="39"/>
      <c r="K263" s="39"/>
      <c r="L263" s="40"/>
      <c r="M263" s="178"/>
      <c r="N263" s="179"/>
      <c r="O263" s="73"/>
      <c r="P263" s="73"/>
      <c r="Q263" s="73"/>
      <c r="R263" s="73"/>
      <c r="S263" s="73"/>
      <c r="T263" s="74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20" t="s">
        <v>129</v>
      </c>
      <c r="AU263" s="20" t="s">
        <v>82</v>
      </c>
    </row>
    <row r="264" s="2" customFormat="1" ht="24.15" customHeight="1">
      <c r="A264" s="39"/>
      <c r="B264" s="161"/>
      <c r="C264" s="162" t="s">
        <v>385</v>
      </c>
      <c r="D264" s="162" t="s">
        <v>123</v>
      </c>
      <c r="E264" s="163" t="s">
        <v>386</v>
      </c>
      <c r="F264" s="164" t="s">
        <v>387</v>
      </c>
      <c r="G264" s="165" t="s">
        <v>126</v>
      </c>
      <c r="H264" s="166">
        <v>495.25</v>
      </c>
      <c r="I264" s="167"/>
      <c r="J264" s="168">
        <f>ROUND(I264*H264,2)</f>
        <v>0</v>
      </c>
      <c r="K264" s="164" t="s">
        <v>127</v>
      </c>
      <c r="L264" s="40"/>
      <c r="M264" s="169" t="s">
        <v>3</v>
      </c>
      <c r="N264" s="170" t="s">
        <v>43</v>
      </c>
      <c r="O264" s="73"/>
      <c r="P264" s="171">
        <f>O264*H264</f>
        <v>0</v>
      </c>
      <c r="Q264" s="171">
        <v>0</v>
      </c>
      <c r="R264" s="171">
        <f>Q264*H264</f>
        <v>0</v>
      </c>
      <c r="S264" s="171">
        <v>0</v>
      </c>
      <c r="T264" s="172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173" t="s">
        <v>128</v>
      </c>
      <c r="AT264" s="173" t="s">
        <v>123</v>
      </c>
      <c r="AU264" s="173" t="s">
        <v>82</v>
      </c>
      <c r="AY264" s="20" t="s">
        <v>121</v>
      </c>
      <c r="BE264" s="174">
        <f>IF(N264="základní",J264,0)</f>
        <v>0</v>
      </c>
      <c r="BF264" s="174">
        <f>IF(N264="snížená",J264,0)</f>
        <v>0</v>
      </c>
      <c r="BG264" s="174">
        <f>IF(N264="zákl. přenesená",J264,0)</f>
        <v>0</v>
      </c>
      <c r="BH264" s="174">
        <f>IF(N264="sníž. přenesená",J264,0)</f>
        <v>0</v>
      </c>
      <c r="BI264" s="174">
        <f>IF(N264="nulová",J264,0)</f>
        <v>0</v>
      </c>
      <c r="BJ264" s="20" t="s">
        <v>80</v>
      </c>
      <c r="BK264" s="174">
        <f>ROUND(I264*H264,2)</f>
        <v>0</v>
      </c>
      <c r="BL264" s="20" t="s">
        <v>128</v>
      </c>
      <c r="BM264" s="173" t="s">
        <v>388</v>
      </c>
    </row>
    <row r="265" s="2" customFormat="1">
      <c r="A265" s="39"/>
      <c r="B265" s="40"/>
      <c r="C265" s="39"/>
      <c r="D265" s="175" t="s">
        <v>129</v>
      </c>
      <c r="E265" s="39"/>
      <c r="F265" s="176" t="s">
        <v>384</v>
      </c>
      <c r="G265" s="39"/>
      <c r="H265" s="39"/>
      <c r="I265" s="177"/>
      <c r="J265" s="39"/>
      <c r="K265" s="39"/>
      <c r="L265" s="40"/>
      <c r="M265" s="178"/>
      <c r="N265" s="179"/>
      <c r="O265" s="73"/>
      <c r="P265" s="73"/>
      <c r="Q265" s="73"/>
      <c r="R265" s="73"/>
      <c r="S265" s="73"/>
      <c r="T265" s="74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20" t="s">
        <v>129</v>
      </c>
      <c r="AU265" s="20" t="s">
        <v>82</v>
      </c>
    </row>
    <row r="266" s="2" customFormat="1" ht="24.15" customHeight="1">
      <c r="A266" s="39"/>
      <c r="B266" s="161"/>
      <c r="C266" s="162" t="s">
        <v>389</v>
      </c>
      <c r="D266" s="162" t="s">
        <v>123</v>
      </c>
      <c r="E266" s="163" t="s">
        <v>390</v>
      </c>
      <c r="F266" s="164" t="s">
        <v>391</v>
      </c>
      <c r="G266" s="165" t="s">
        <v>126</v>
      </c>
      <c r="H266" s="166">
        <v>18</v>
      </c>
      <c r="I266" s="167"/>
      <c r="J266" s="168">
        <f>ROUND(I266*H266,2)</f>
        <v>0</v>
      </c>
      <c r="K266" s="164" t="s">
        <v>127</v>
      </c>
      <c r="L266" s="40"/>
      <c r="M266" s="169" t="s">
        <v>3</v>
      </c>
      <c r="N266" s="170" t="s">
        <v>43</v>
      </c>
      <c r="O266" s="73"/>
      <c r="P266" s="171">
        <f>O266*H266</f>
        <v>0</v>
      </c>
      <c r="Q266" s="171">
        <v>0.1837</v>
      </c>
      <c r="R266" s="171">
        <f>Q266*H266</f>
        <v>3.3066</v>
      </c>
      <c r="S266" s="171">
        <v>0</v>
      </c>
      <c r="T266" s="172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173" t="s">
        <v>128</v>
      </c>
      <c r="AT266" s="173" t="s">
        <v>123</v>
      </c>
      <c r="AU266" s="173" t="s">
        <v>82</v>
      </c>
      <c r="AY266" s="20" t="s">
        <v>121</v>
      </c>
      <c r="BE266" s="174">
        <f>IF(N266="základní",J266,0)</f>
        <v>0</v>
      </c>
      <c r="BF266" s="174">
        <f>IF(N266="snížená",J266,0)</f>
        <v>0</v>
      </c>
      <c r="BG266" s="174">
        <f>IF(N266="zákl. přenesená",J266,0)</f>
        <v>0</v>
      </c>
      <c r="BH266" s="174">
        <f>IF(N266="sníž. přenesená",J266,0)</f>
        <v>0</v>
      </c>
      <c r="BI266" s="174">
        <f>IF(N266="nulová",J266,0)</f>
        <v>0</v>
      </c>
      <c r="BJ266" s="20" t="s">
        <v>80</v>
      </c>
      <c r="BK266" s="174">
        <f>ROUND(I266*H266,2)</f>
        <v>0</v>
      </c>
      <c r="BL266" s="20" t="s">
        <v>128</v>
      </c>
      <c r="BM266" s="173" t="s">
        <v>392</v>
      </c>
    </row>
    <row r="267" s="2" customFormat="1">
      <c r="A267" s="39"/>
      <c r="B267" s="40"/>
      <c r="C267" s="39"/>
      <c r="D267" s="175" t="s">
        <v>129</v>
      </c>
      <c r="E267" s="39"/>
      <c r="F267" s="176" t="s">
        <v>393</v>
      </c>
      <c r="G267" s="39"/>
      <c r="H267" s="39"/>
      <c r="I267" s="177"/>
      <c r="J267" s="39"/>
      <c r="K267" s="39"/>
      <c r="L267" s="40"/>
      <c r="M267" s="178"/>
      <c r="N267" s="179"/>
      <c r="O267" s="73"/>
      <c r="P267" s="73"/>
      <c r="Q267" s="73"/>
      <c r="R267" s="73"/>
      <c r="S267" s="73"/>
      <c r="T267" s="74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20" t="s">
        <v>129</v>
      </c>
      <c r="AU267" s="20" t="s">
        <v>82</v>
      </c>
    </row>
    <row r="268" s="16" customFormat="1">
      <c r="A268" s="16"/>
      <c r="B268" s="214"/>
      <c r="C268" s="16"/>
      <c r="D268" s="175" t="s">
        <v>131</v>
      </c>
      <c r="E268" s="215" t="s">
        <v>3</v>
      </c>
      <c r="F268" s="216" t="s">
        <v>394</v>
      </c>
      <c r="G268" s="16"/>
      <c r="H268" s="215" t="s">
        <v>3</v>
      </c>
      <c r="I268" s="217"/>
      <c r="J268" s="16"/>
      <c r="K268" s="16"/>
      <c r="L268" s="214"/>
      <c r="M268" s="218"/>
      <c r="N268" s="219"/>
      <c r="O268" s="219"/>
      <c r="P268" s="219"/>
      <c r="Q268" s="219"/>
      <c r="R268" s="219"/>
      <c r="S268" s="219"/>
      <c r="T268" s="220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T268" s="215" t="s">
        <v>131</v>
      </c>
      <c r="AU268" s="215" t="s">
        <v>82</v>
      </c>
      <c r="AV268" s="16" t="s">
        <v>80</v>
      </c>
      <c r="AW268" s="16" t="s">
        <v>33</v>
      </c>
      <c r="AX268" s="16" t="s">
        <v>72</v>
      </c>
      <c r="AY268" s="215" t="s">
        <v>121</v>
      </c>
    </row>
    <row r="269" s="13" customFormat="1">
      <c r="A269" s="13"/>
      <c r="B269" s="180"/>
      <c r="C269" s="13"/>
      <c r="D269" s="175" t="s">
        <v>131</v>
      </c>
      <c r="E269" s="181" t="s">
        <v>3</v>
      </c>
      <c r="F269" s="182" t="s">
        <v>142</v>
      </c>
      <c r="G269" s="13"/>
      <c r="H269" s="183">
        <v>18</v>
      </c>
      <c r="I269" s="184"/>
      <c r="J269" s="13"/>
      <c r="K269" s="13"/>
      <c r="L269" s="180"/>
      <c r="M269" s="185"/>
      <c r="N269" s="186"/>
      <c r="O269" s="186"/>
      <c r="P269" s="186"/>
      <c r="Q269" s="186"/>
      <c r="R269" s="186"/>
      <c r="S269" s="186"/>
      <c r="T269" s="18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181" t="s">
        <v>131</v>
      </c>
      <c r="AU269" s="181" t="s">
        <v>82</v>
      </c>
      <c r="AV269" s="13" t="s">
        <v>82</v>
      </c>
      <c r="AW269" s="13" t="s">
        <v>33</v>
      </c>
      <c r="AX269" s="13" t="s">
        <v>72</v>
      </c>
      <c r="AY269" s="181" t="s">
        <v>121</v>
      </c>
    </row>
    <row r="270" s="14" customFormat="1">
      <c r="A270" s="14"/>
      <c r="B270" s="188"/>
      <c r="C270" s="14"/>
      <c r="D270" s="175" t="s">
        <v>131</v>
      </c>
      <c r="E270" s="189" t="s">
        <v>3</v>
      </c>
      <c r="F270" s="190" t="s">
        <v>133</v>
      </c>
      <c r="G270" s="14"/>
      <c r="H270" s="191">
        <v>18</v>
      </c>
      <c r="I270" s="192"/>
      <c r="J270" s="14"/>
      <c r="K270" s="14"/>
      <c r="L270" s="188"/>
      <c r="M270" s="193"/>
      <c r="N270" s="194"/>
      <c r="O270" s="194"/>
      <c r="P270" s="194"/>
      <c r="Q270" s="194"/>
      <c r="R270" s="194"/>
      <c r="S270" s="194"/>
      <c r="T270" s="19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189" t="s">
        <v>131</v>
      </c>
      <c r="AU270" s="189" t="s">
        <v>82</v>
      </c>
      <c r="AV270" s="14" t="s">
        <v>128</v>
      </c>
      <c r="AW270" s="14" t="s">
        <v>33</v>
      </c>
      <c r="AX270" s="14" t="s">
        <v>80</v>
      </c>
      <c r="AY270" s="189" t="s">
        <v>121</v>
      </c>
    </row>
    <row r="271" s="2" customFormat="1" ht="37.8" customHeight="1">
      <c r="A271" s="39"/>
      <c r="B271" s="161"/>
      <c r="C271" s="162" t="s">
        <v>395</v>
      </c>
      <c r="D271" s="162" t="s">
        <v>123</v>
      </c>
      <c r="E271" s="163" t="s">
        <v>396</v>
      </c>
      <c r="F271" s="164" t="s">
        <v>397</v>
      </c>
      <c r="G271" s="165" t="s">
        <v>126</v>
      </c>
      <c r="H271" s="166">
        <v>154</v>
      </c>
      <c r="I271" s="167"/>
      <c r="J271" s="168">
        <f>ROUND(I271*H271,2)</f>
        <v>0</v>
      </c>
      <c r="K271" s="164" t="s">
        <v>127</v>
      </c>
      <c r="L271" s="40"/>
      <c r="M271" s="169" t="s">
        <v>3</v>
      </c>
      <c r="N271" s="170" t="s">
        <v>43</v>
      </c>
      <c r="O271" s="73"/>
      <c r="P271" s="171">
        <f>O271*H271</f>
        <v>0</v>
      </c>
      <c r="Q271" s="171">
        <v>0.084250000000000005</v>
      </c>
      <c r="R271" s="171">
        <f>Q271*H271</f>
        <v>12.974500000000001</v>
      </c>
      <c r="S271" s="171">
        <v>0</v>
      </c>
      <c r="T271" s="172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173" t="s">
        <v>128</v>
      </c>
      <c r="AT271" s="173" t="s">
        <v>123</v>
      </c>
      <c r="AU271" s="173" t="s">
        <v>82</v>
      </c>
      <c r="AY271" s="20" t="s">
        <v>121</v>
      </c>
      <c r="BE271" s="174">
        <f>IF(N271="základní",J271,0)</f>
        <v>0</v>
      </c>
      <c r="BF271" s="174">
        <f>IF(N271="snížená",J271,0)</f>
        <v>0</v>
      </c>
      <c r="BG271" s="174">
        <f>IF(N271="zákl. přenesená",J271,0)</f>
        <v>0</v>
      </c>
      <c r="BH271" s="174">
        <f>IF(N271="sníž. přenesená",J271,0)</f>
        <v>0</v>
      </c>
      <c r="BI271" s="174">
        <f>IF(N271="nulová",J271,0)</f>
        <v>0</v>
      </c>
      <c r="BJ271" s="20" t="s">
        <v>80</v>
      </c>
      <c r="BK271" s="174">
        <f>ROUND(I271*H271,2)</f>
        <v>0</v>
      </c>
      <c r="BL271" s="20" t="s">
        <v>128</v>
      </c>
      <c r="BM271" s="173" t="s">
        <v>398</v>
      </c>
    </row>
    <row r="272" s="2" customFormat="1">
      <c r="A272" s="39"/>
      <c r="B272" s="40"/>
      <c r="C272" s="39"/>
      <c r="D272" s="175" t="s">
        <v>129</v>
      </c>
      <c r="E272" s="39"/>
      <c r="F272" s="176" t="s">
        <v>399</v>
      </c>
      <c r="G272" s="39"/>
      <c r="H272" s="39"/>
      <c r="I272" s="177"/>
      <c r="J272" s="39"/>
      <c r="K272" s="39"/>
      <c r="L272" s="40"/>
      <c r="M272" s="178"/>
      <c r="N272" s="179"/>
      <c r="O272" s="73"/>
      <c r="P272" s="73"/>
      <c r="Q272" s="73"/>
      <c r="R272" s="73"/>
      <c r="S272" s="73"/>
      <c r="T272" s="74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20" t="s">
        <v>129</v>
      </c>
      <c r="AU272" s="20" t="s">
        <v>82</v>
      </c>
    </row>
    <row r="273" s="13" customFormat="1">
      <c r="A273" s="13"/>
      <c r="B273" s="180"/>
      <c r="C273" s="13"/>
      <c r="D273" s="175" t="s">
        <v>131</v>
      </c>
      <c r="E273" s="181" t="s">
        <v>3</v>
      </c>
      <c r="F273" s="182" t="s">
        <v>136</v>
      </c>
      <c r="G273" s="13"/>
      <c r="H273" s="183">
        <v>64</v>
      </c>
      <c r="I273" s="184"/>
      <c r="J273" s="13"/>
      <c r="K273" s="13"/>
      <c r="L273" s="180"/>
      <c r="M273" s="185"/>
      <c r="N273" s="186"/>
      <c r="O273" s="186"/>
      <c r="P273" s="186"/>
      <c r="Q273" s="186"/>
      <c r="R273" s="186"/>
      <c r="S273" s="186"/>
      <c r="T273" s="18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81" t="s">
        <v>131</v>
      </c>
      <c r="AU273" s="181" t="s">
        <v>82</v>
      </c>
      <c r="AV273" s="13" t="s">
        <v>82</v>
      </c>
      <c r="AW273" s="13" t="s">
        <v>33</v>
      </c>
      <c r="AX273" s="13" t="s">
        <v>72</v>
      </c>
      <c r="AY273" s="181" t="s">
        <v>121</v>
      </c>
    </row>
    <row r="274" s="13" customFormat="1">
      <c r="A274" s="13"/>
      <c r="B274" s="180"/>
      <c r="C274" s="13"/>
      <c r="D274" s="175" t="s">
        <v>131</v>
      </c>
      <c r="E274" s="181" t="s">
        <v>3</v>
      </c>
      <c r="F274" s="182" t="s">
        <v>132</v>
      </c>
      <c r="G274" s="13"/>
      <c r="H274" s="183">
        <v>90</v>
      </c>
      <c r="I274" s="184"/>
      <c r="J274" s="13"/>
      <c r="K274" s="13"/>
      <c r="L274" s="180"/>
      <c r="M274" s="185"/>
      <c r="N274" s="186"/>
      <c r="O274" s="186"/>
      <c r="P274" s="186"/>
      <c r="Q274" s="186"/>
      <c r="R274" s="186"/>
      <c r="S274" s="186"/>
      <c r="T274" s="18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181" t="s">
        <v>131</v>
      </c>
      <c r="AU274" s="181" t="s">
        <v>82</v>
      </c>
      <c r="AV274" s="13" t="s">
        <v>82</v>
      </c>
      <c r="AW274" s="13" t="s">
        <v>33</v>
      </c>
      <c r="AX274" s="13" t="s">
        <v>72</v>
      </c>
      <c r="AY274" s="181" t="s">
        <v>121</v>
      </c>
    </row>
    <row r="275" s="14" customFormat="1">
      <c r="A275" s="14"/>
      <c r="B275" s="188"/>
      <c r="C275" s="14"/>
      <c r="D275" s="175" t="s">
        <v>131</v>
      </c>
      <c r="E275" s="189" t="s">
        <v>3</v>
      </c>
      <c r="F275" s="190" t="s">
        <v>133</v>
      </c>
      <c r="G275" s="14"/>
      <c r="H275" s="191">
        <v>154</v>
      </c>
      <c r="I275" s="192"/>
      <c r="J275" s="14"/>
      <c r="K275" s="14"/>
      <c r="L275" s="188"/>
      <c r="M275" s="193"/>
      <c r="N275" s="194"/>
      <c r="O275" s="194"/>
      <c r="P275" s="194"/>
      <c r="Q275" s="194"/>
      <c r="R275" s="194"/>
      <c r="S275" s="194"/>
      <c r="T275" s="19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189" t="s">
        <v>131</v>
      </c>
      <c r="AU275" s="189" t="s">
        <v>82</v>
      </c>
      <c r="AV275" s="14" t="s">
        <v>128</v>
      </c>
      <c r="AW275" s="14" t="s">
        <v>33</v>
      </c>
      <c r="AX275" s="14" t="s">
        <v>80</v>
      </c>
      <c r="AY275" s="189" t="s">
        <v>121</v>
      </c>
    </row>
    <row r="276" s="2" customFormat="1" ht="14.4" customHeight="1">
      <c r="A276" s="39"/>
      <c r="B276" s="161"/>
      <c r="C276" s="204" t="s">
        <v>400</v>
      </c>
      <c r="D276" s="204" t="s">
        <v>287</v>
      </c>
      <c r="E276" s="205" t="s">
        <v>401</v>
      </c>
      <c r="F276" s="206" t="s">
        <v>402</v>
      </c>
      <c r="G276" s="207" t="s">
        <v>126</v>
      </c>
      <c r="H276" s="208">
        <v>161.69999999999999</v>
      </c>
      <c r="I276" s="209"/>
      <c r="J276" s="210">
        <f>ROUND(I276*H276,2)</f>
        <v>0</v>
      </c>
      <c r="K276" s="206" t="s">
        <v>127</v>
      </c>
      <c r="L276" s="211"/>
      <c r="M276" s="212" t="s">
        <v>3</v>
      </c>
      <c r="N276" s="213" t="s">
        <v>43</v>
      </c>
      <c r="O276" s="73"/>
      <c r="P276" s="171">
        <f>O276*H276</f>
        <v>0</v>
      </c>
      <c r="Q276" s="171">
        <v>0.113</v>
      </c>
      <c r="R276" s="171">
        <f>Q276*H276</f>
        <v>18.272099999999998</v>
      </c>
      <c r="S276" s="171">
        <v>0</v>
      </c>
      <c r="T276" s="172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173" t="s">
        <v>145</v>
      </c>
      <c r="AT276" s="173" t="s">
        <v>287</v>
      </c>
      <c r="AU276" s="173" t="s">
        <v>82</v>
      </c>
      <c r="AY276" s="20" t="s">
        <v>121</v>
      </c>
      <c r="BE276" s="174">
        <f>IF(N276="základní",J276,0)</f>
        <v>0</v>
      </c>
      <c r="BF276" s="174">
        <f>IF(N276="snížená",J276,0)</f>
        <v>0</v>
      </c>
      <c r="BG276" s="174">
        <f>IF(N276="zákl. přenesená",J276,0)</f>
        <v>0</v>
      </c>
      <c r="BH276" s="174">
        <f>IF(N276="sníž. přenesená",J276,0)</f>
        <v>0</v>
      </c>
      <c r="BI276" s="174">
        <f>IF(N276="nulová",J276,0)</f>
        <v>0</v>
      </c>
      <c r="BJ276" s="20" t="s">
        <v>80</v>
      </c>
      <c r="BK276" s="174">
        <f>ROUND(I276*H276,2)</f>
        <v>0</v>
      </c>
      <c r="BL276" s="20" t="s">
        <v>128</v>
      </c>
      <c r="BM276" s="173" t="s">
        <v>403</v>
      </c>
    </row>
    <row r="277" s="13" customFormat="1">
      <c r="A277" s="13"/>
      <c r="B277" s="180"/>
      <c r="C277" s="13"/>
      <c r="D277" s="175" t="s">
        <v>131</v>
      </c>
      <c r="E277" s="181" t="s">
        <v>3</v>
      </c>
      <c r="F277" s="182" t="s">
        <v>404</v>
      </c>
      <c r="G277" s="13"/>
      <c r="H277" s="183">
        <v>161.69999999999999</v>
      </c>
      <c r="I277" s="184"/>
      <c r="J277" s="13"/>
      <c r="K277" s="13"/>
      <c r="L277" s="180"/>
      <c r="M277" s="185"/>
      <c r="N277" s="186"/>
      <c r="O277" s="186"/>
      <c r="P277" s="186"/>
      <c r="Q277" s="186"/>
      <c r="R277" s="186"/>
      <c r="S277" s="186"/>
      <c r="T277" s="18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181" t="s">
        <v>131</v>
      </c>
      <c r="AU277" s="181" t="s">
        <v>82</v>
      </c>
      <c r="AV277" s="13" t="s">
        <v>82</v>
      </c>
      <c r="AW277" s="13" t="s">
        <v>33</v>
      </c>
      <c r="AX277" s="13" t="s">
        <v>80</v>
      </c>
      <c r="AY277" s="181" t="s">
        <v>121</v>
      </c>
    </row>
    <row r="278" s="12" customFormat="1" ht="22.8" customHeight="1">
      <c r="A278" s="12"/>
      <c r="B278" s="148"/>
      <c r="C278" s="12"/>
      <c r="D278" s="149" t="s">
        <v>71</v>
      </c>
      <c r="E278" s="159" t="s">
        <v>145</v>
      </c>
      <c r="F278" s="159" t="s">
        <v>405</v>
      </c>
      <c r="G278" s="12"/>
      <c r="H278" s="12"/>
      <c r="I278" s="151"/>
      <c r="J278" s="160">
        <f>BK278</f>
        <v>0</v>
      </c>
      <c r="K278" s="12"/>
      <c r="L278" s="148"/>
      <c r="M278" s="153"/>
      <c r="N278" s="154"/>
      <c r="O278" s="154"/>
      <c r="P278" s="155">
        <f>SUM(P279:P299)</f>
        <v>0</v>
      </c>
      <c r="Q278" s="154"/>
      <c r="R278" s="155">
        <f>SUM(R279:R299)</f>
        <v>60.193799999999996</v>
      </c>
      <c r="S278" s="154"/>
      <c r="T278" s="156">
        <f>SUM(T279:T299)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149" t="s">
        <v>80</v>
      </c>
      <c r="AT278" s="157" t="s">
        <v>71</v>
      </c>
      <c r="AU278" s="157" t="s">
        <v>80</v>
      </c>
      <c r="AY278" s="149" t="s">
        <v>121</v>
      </c>
      <c r="BK278" s="158">
        <f>SUM(BK279:BK299)</f>
        <v>0</v>
      </c>
    </row>
    <row r="279" s="2" customFormat="1" ht="24.15" customHeight="1">
      <c r="A279" s="39"/>
      <c r="B279" s="161"/>
      <c r="C279" s="162" t="s">
        <v>406</v>
      </c>
      <c r="D279" s="162" t="s">
        <v>123</v>
      </c>
      <c r="E279" s="163" t="s">
        <v>407</v>
      </c>
      <c r="F279" s="164" t="s">
        <v>408</v>
      </c>
      <c r="G279" s="165" t="s">
        <v>160</v>
      </c>
      <c r="H279" s="166">
        <v>814</v>
      </c>
      <c r="I279" s="167"/>
      <c r="J279" s="168">
        <f>ROUND(I279*H279,2)</f>
        <v>0</v>
      </c>
      <c r="K279" s="164" t="s">
        <v>127</v>
      </c>
      <c r="L279" s="40"/>
      <c r="M279" s="169" t="s">
        <v>3</v>
      </c>
      <c r="N279" s="170" t="s">
        <v>43</v>
      </c>
      <c r="O279" s="73"/>
      <c r="P279" s="171">
        <f>O279*H279</f>
        <v>0</v>
      </c>
      <c r="Q279" s="171">
        <v>0.0027599999999999999</v>
      </c>
      <c r="R279" s="171">
        <f>Q279*H279</f>
        <v>2.2466399999999997</v>
      </c>
      <c r="S279" s="171">
        <v>0</v>
      </c>
      <c r="T279" s="172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173" t="s">
        <v>128</v>
      </c>
      <c r="AT279" s="173" t="s">
        <v>123</v>
      </c>
      <c r="AU279" s="173" t="s">
        <v>82</v>
      </c>
      <c r="AY279" s="20" t="s">
        <v>121</v>
      </c>
      <c r="BE279" s="174">
        <f>IF(N279="základní",J279,0)</f>
        <v>0</v>
      </c>
      <c r="BF279" s="174">
        <f>IF(N279="snížená",J279,0)</f>
        <v>0</v>
      </c>
      <c r="BG279" s="174">
        <f>IF(N279="zákl. přenesená",J279,0)</f>
        <v>0</v>
      </c>
      <c r="BH279" s="174">
        <f>IF(N279="sníž. přenesená",J279,0)</f>
        <v>0</v>
      </c>
      <c r="BI279" s="174">
        <f>IF(N279="nulová",J279,0)</f>
        <v>0</v>
      </c>
      <c r="BJ279" s="20" t="s">
        <v>80</v>
      </c>
      <c r="BK279" s="174">
        <f>ROUND(I279*H279,2)</f>
        <v>0</v>
      </c>
      <c r="BL279" s="20" t="s">
        <v>128</v>
      </c>
      <c r="BM279" s="173" t="s">
        <v>409</v>
      </c>
    </row>
    <row r="280" s="2" customFormat="1">
      <c r="A280" s="39"/>
      <c r="B280" s="40"/>
      <c r="C280" s="39"/>
      <c r="D280" s="175" t="s">
        <v>129</v>
      </c>
      <c r="E280" s="39"/>
      <c r="F280" s="176" t="s">
        <v>410</v>
      </c>
      <c r="G280" s="39"/>
      <c r="H280" s="39"/>
      <c r="I280" s="177"/>
      <c r="J280" s="39"/>
      <c r="K280" s="39"/>
      <c r="L280" s="40"/>
      <c r="M280" s="178"/>
      <c r="N280" s="179"/>
      <c r="O280" s="73"/>
      <c r="P280" s="73"/>
      <c r="Q280" s="73"/>
      <c r="R280" s="73"/>
      <c r="S280" s="73"/>
      <c r="T280" s="74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20" t="s">
        <v>129</v>
      </c>
      <c r="AU280" s="20" t="s">
        <v>82</v>
      </c>
    </row>
    <row r="281" s="2" customFormat="1" ht="24.15" customHeight="1">
      <c r="A281" s="39"/>
      <c r="B281" s="161"/>
      <c r="C281" s="162" t="s">
        <v>270</v>
      </c>
      <c r="D281" s="162" t="s">
        <v>123</v>
      </c>
      <c r="E281" s="163" t="s">
        <v>411</v>
      </c>
      <c r="F281" s="164" t="s">
        <v>412</v>
      </c>
      <c r="G281" s="165" t="s">
        <v>334</v>
      </c>
      <c r="H281" s="166">
        <v>125</v>
      </c>
      <c r="I281" s="167"/>
      <c r="J281" s="168">
        <f>ROUND(I281*H281,2)</f>
        <v>0</v>
      </c>
      <c r="K281" s="164" t="s">
        <v>127</v>
      </c>
      <c r="L281" s="40"/>
      <c r="M281" s="169" t="s">
        <v>3</v>
      </c>
      <c r="N281" s="170" t="s">
        <v>43</v>
      </c>
      <c r="O281" s="73"/>
      <c r="P281" s="171">
        <f>O281*H281</f>
        <v>0</v>
      </c>
      <c r="Q281" s="171">
        <v>0</v>
      </c>
      <c r="R281" s="171">
        <f>Q281*H281</f>
        <v>0</v>
      </c>
      <c r="S281" s="171">
        <v>0</v>
      </c>
      <c r="T281" s="172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173" t="s">
        <v>128</v>
      </c>
      <c r="AT281" s="173" t="s">
        <v>123</v>
      </c>
      <c r="AU281" s="173" t="s">
        <v>82</v>
      </c>
      <c r="AY281" s="20" t="s">
        <v>121</v>
      </c>
      <c r="BE281" s="174">
        <f>IF(N281="základní",J281,0)</f>
        <v>0</v>
      </c>
      <c r="BF281" s="174">
        <f>IF(N281="snížená",J281,0)</f>
        <v>0</v>
      </c>
      <c r="BG281" s="174">
        <f>IF(N281="zákl. přenesená",J281,0)</f>
        <v>0</v>
      </c>
      <c r="BH281" s="174">
        <f>IF(N281="sníž. přenesená",J281,0)</f>
        <v>0</v>
      </c>
      <c r="BI281" s="174">
        <f>IF(N281="nulová",J281,0)</f>
        <v>0</v>
      </c>
      <c r="BJ281" s="20" t="s">
        <v>80</v>
      </c>
      <c r="BK281" s="174">
        <f>ROUND(I281*H281,2)</f>
        <v>0</v>
      </c>
      <c r="BL281" s="20" t="s">
        <v>128</v>
      </c>
      <c r="BM281" s="173" t="s">
        <v>413</v>
      </c>
    </row>
    <row r="282" s="2" customFormat="1">
      <c r="A282" s="39"/>
      <c r="B282" s="40"/>
      <c r="C282" s="39"/>
      <c r="D282" s="175" t="s">
        <v>129</v>
      </c>
      <c r="E282" s="39"/>
      <c r="F282" s="176" t="s">
        <v>414</v>
      </c>
      <c r="G282" s="39"/>
      <c r="H282" s="39"/>
      <c r="I282" s="177"/>
      <c r="J282" s="39"/>
      <c r="K282" s="39"/>
      <c r="L282" s="40"/>
      <c r="M282" s="178"/>
      <c r="N282" s="179"/>
      <c r="O282" s="73"/>
      <c r="P282" s="73"/>
      <c r="Q282" s="73"/>
      <c r="R282" s="73"/>
      <c r="S282" s="73"/>
      <c r="T282" s="74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20" t="s">
        <v>129</v>
      </c>
      <c r="AU282" s="20" t="s">
        <v>82</v>
      </c>
    </row>
    <row r="283" s="2" customFormat="1" ht="14.4" customHeight="1">
      <c r="A283" s="39"/>
      <c r="B283" s="161"/>
      <c r="C283" s="204" t="s">
        <v>415</v>
      </c>
      <c r="D283" s="204" t="s">
        <v>287</v>
      </c>
      <c r="E283" s="205" t="s">
        <v>416</v>
      </c>
      <c r="F283" s="206" t="s">
        <v>417</v>
      </c>
      <c r="G283" s="207" t="s">
        <v>334</v>
      </c>
      <c r="H283" s="208">
        <v>125</v>
      </c>
      <c r="I283" s="209"/>
      <c r="J283" s="210">
        <f>ROUND(I283*H283,2)</f>
        <v>0</v>
      </c>
      <c r="K283" s="206" t="s">
        <v>127</v>
      </c>
      <c r="L283" s="211"/>
      <c r="M283" s="212" t="s">
        <v>3</v>
      </c>
      <c r="N283" s="213" t="s">
        <v>43</v>
      </c>
      <c r="O283" s="73"/>
      <c r="P283" s="171">
        <f>O283*H283</f>
        <v>0</v>
      </c>
      <c r="Q283" s="171">
        <v>0.00080000000000000004</v>
      </c>
      <c r="R283" s="171">
        <f>Q283*H283</f>
        <v>0.10000000000000001</v>
      </c>
      <c r="S283" s="171">
        <v>0</v>
      </c>
      <c r="T283" s="172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173" t="s">
        <v>145</v>
      </c>
      <c r="AT283" s="173" t="s">
        <v>287</v>
      </c>
      <c r="AU283" s="173" t="s">
        <v>82</v>
      </c>
      <c r="AY283" s="20" t="s">
        <v>121</v>
      </c>
      <c r="BE283" s="174">
        <f>IF(N283="základní",J283,0)</f>
        <v>0</v>
      </c>
      <c r="BF283" s="174">
        <f>IF(N283="snížená",J283,0)</f>
        <v>0</v>
      </c>
      <c r="BG283" s="174">
        <f>IF(N283="zákl. přenesená",J283,0)</f>
        <v>0</v>
      </c>
      <c r="BH283" s="174">
        <f>IF(N283="sníž. přenesená",J283,0)</f>
        <v>0</v>
      </c>
      <c r="BI283" s="174">
        <f>IF(N283="nulová",J283,0)</f>
        <v>0</v>
      </c>
      <c r="BJ283" s="20" t="s">
        <v>80</v>
      </c>
      <c r="BK283" s="174">
        <f>ROUND(I283*H283,2)</f>
        <v>0</v>
      </c>
      <c r="BL283" s="20" t="s">
        <v>128</v>
      </c>
      <c r="BM283" s="173" t="s">
        <v>418</v>
      </c>
    </row>
    <row r="284" s="2" customFormat="1" ht="24.15" customHeight="1">
      <c r="A284" s="39"/>
      <c r="B284" s="161"/>
      <c r="C284" s="162" t="s">
        <v>419</v>
      </c>
      <c r="D284" s="162" t="s">
        <v>123</v>
      </c>
      <c r="E284" s="163" t="s">
        <v>420</v>
      </c>
      <c r="F284" s="164" t="s">
        <v>421</v>
      </c>
      <c r="G284" s="165" t="s">
        <v>334</v>
      </c>
      <c r="H284" s="166">
        <v>125</v>
      </c>
      <c r="I284" s="167"/>
      <c r="J284" s="168">
        <f>ROUND(I284*H284,2)</f>
        <v>0</v>
      </c>
      <c r="K284" s="164" t="s">
        <v>127</v>
      </c>
      <c r="L284" s="40"/>
      <c r="M284" s="169" t="s">
        <v>3</v>
      </c>
      <c r="N284" s="170" t="s">
        <v>43</v>
      </c>
      <c r="O284" s="73"/>
      <c r="P284" s="171">
        <f>O284*H284</f>
        <v>0</v>
      </c>
      <c r="Q284" s="171">
        <v>8.0000000000000007E-05</v>
      </c>
      <c r="R284" s="171">
        <f>Q284*H284</f>
        <v>0.01</v>
      </c>
      <c r="S284" s="171">
        <v>0</v>
      </c>
      <c r="T284" s="172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173" t="s">
        <v>128</v>
      </c>
      <c r="AT284" s="173" t="s">
        <v>123</v>
      </c>
      <c r="AU284" s="173" t="s">
        <v>82</v>
      </c>
      <c r="AY284" s="20" t="s">
        <v>121</v>
      </c>
      <c r="BE284" s="174">
        <f>IF(N284="základní",J284,0)</f>
        <v>0</v>
      </c>
      <c r="BF284" s="174">
        <f>IF(N284="snížená",J284,0)</f>
        <v>0</v>
      </c>
      <c r="BG284" s="174">
        <f>IF(N284="zákl. přenesená",J284,0)</f>
        <v>0</v>
      </c>
      <c r="BH284" s="174">
        <f>IF(N284="sníž. přenesená",J284,0)</f>
        <v>0</v>
      </c>
      <c r="BI284" s="174">
        <f>IF(N284="nulová",J284,0)</f>
        <v>0</v>
      </c>
      <c r="BJ284" s="20" t="s">
        <v>80</v>
      </c>
      <c r="BK284" s="174">
        <f>ROUND(I284*H284,2)</f>
        <v>0</v>
      </c>
      <c r="BL284" s="20" t="s">
        <v>128</v>
      </c>
      <c r="BM284" s="173" t="s">
        <v>422</v>
      </c>
    </row>
    <row r="285" s="2" customFormat="1">
      <c r="A285" s="39"/>
      <c r="B285" s="40"/>
      <c r="C285" s="39"/>
      <c r="D285" s="175" t="s">
        <v>129</v>
      </c>
      <c r="E285" s="39"/>
      <c r="F285" s="176" t="s">
        <v>414</v>
      </c>
      <c r="G285" s="39"/>
      <c r="H285" s="39"/>
      <c r="I285" s="177"/>
      <c r="J285" s="39"/>
      <c r="K285" s="39"/>
      <c r="L285" s="40"/>
      <c r="M285" s="178"/>
      <c r="N285" s="179"/>
      <c r="O285" s="73"/>
      <c r="P285" s="73"/>
      <c r="Q285" s="73"/>
      <c r="R285" s="73"/>
      <c r="S285" s="73"/>
      <c r="T285" s="74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20" t="s">
        <v>129</v>
      </c>
      <c r="AU285" s="20" t="s">
        <v>82</v>
      </c>
    </row>
    <row r="286" s="2" customFormat="1" ht="14.4" customHeight="1">
      <c r="A286" s="39"/>
      <c r="B286" s="161"/>
      <c r="C286" s="204" t="s">
        <v>423</v>
      </c>
      <c r="D286" s="204" t="s">
        <v>287</v>
      </c>
      <c r="E286" s="205" t="s">
        <v>424</v>
      </c>
      <c r="F286" s="206" t="s">
        <v>425</v>
      </c>
      <c r="G286" s="207" t="s">
        <v>334</v>
      </c>
      <c r="H286" s="208">
        <v>125</v>
      </c>
      <c r="I286" s="209"/>
      <c r="J286" s="210">
        <f>ROUND(I286*H286,2)</f>
        <v>0</v>
      </c>
      <c r="K286" s="206" t="s">
        <v>127</v>
      </c>
      <c r="L286" s="211"/>
      <c r="M286" s="212" t="s">
        <v>3</v>
      </c>
      <c r="N286" s="213" t="s">
        <v>43</v>
      </c>
      <c r="O286" s="73"/>
      <c r="P286" s="171">
        <f>O286*H286</f>
        <v>0</v>
      </c>
      <c r="Q286" s="171">
        <v>0.00089999999999999998</v>
      </c>
      <c r="R286" s="171">
        <f>Q286*H286</f>
        <v>0.1125</v>
      </c>
      <c r="S286" s="171">
        <v>0</v>
      </c>
      <c r="T286" s="172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173" t="s">
        <v>145</v>
      </c>
      <c r="AT286" s="173" t="s">
        <v>287</v>
      </c>
      <c r="AU286" s="173" t="s">
        <v>82</v>
      </c>
      <c r="AY286" s="20" t="s">
        <v>121</v>
      </c>
      <c r="BE286" s="174">
        <f>IF(N286="základní",J286,0)</f>
        <v>0</v>
      </c>
      <c r="BF286" s="174">
        <f>IF(N286="snížená",J286,0)</f>
        <v>0</v>
      </c>
      <c r="BG286" s="174">
        <f>IF(N286="zákl. přenesená",J286,0)</f>
        <v>0</v>
      </c>
      <c r="BH286" s="174">
        <f>IF(N286="sníž. přenesená",J286,0)</f>
        <v>0</v>
      </c>
      <c r="BI286" s="174">
        <f>IF(N286="nulová",J286,0)</f>
        <v>0</v>
      </c>
      <c r="BJ286" s="20" t="s">
        <v>80</v>
      </c>
      <c r="BK286" s="174">
        <f>ROUND(I286*H286,2)</f>
        <v>0</v>
      </c>
      <c r="BL286" s="20" t="s">
        <v>128</v>
      </c>
      <c r="BM286" s="173" t="s">
        <v>426</v>
      </c>
    </row>
    <row r="287" s="2" customFormat="1" ht="14.4" customHeight="1">
      <c r="A287" s="39"/>
      <c r="B287" s="161"/>
      <c r="C287" s="162" t="s">
        <v>282</v>
      </c>
      <c r="D287" s="162" t="s">
        <v>123</v>
      </c>
      <c r="E287" s="163" t="s">
        <v>427</v>
      </c>
      <c r="F287" s="164" t="s">
        <v>428</v>
      </c>
      <c r="G287" s="165" t="s">
        <v>429</v>
      </c>
      <c r="H287" s="166">
        <v>125</v>
      </c>
      <c r="I287" s="167"/>
      <c r="J287" s="168">
        <f>ROUND(I287*H287,2)</f>
        <v>0</v>
      </c>
      <c r="K287" s="164" t="s">
        <v>127</v>
      </c>
      <c r="L287" s="40"/>
      <c r="M287" s="169" t="s">
        <v>3</v>
      </c>
      <c r="N287" s="170" t="s">
        <v>43</v>
      </c>
      <c r="O287" s="73"/>
      <c r="P287" s="171">
        <f>O287*H287</f>
        <v>0</v>
      </c>
      <c r="Q287" s="171">
        <v>0.00010000000000000001</v>
      </c>
      <c r="R287" s="171">
        <f>Q287*H287</f>
        <v>0.012500000000000001</v>
      </c>
      <c r="S287" s="171">
        <v>0</v>
      </c>
      <c r="T287" s="172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173" t="s">
        <v>128</v>
      </c>
      <c r="AT287" s="173" t="s">
        <v>123</v>
      </c>
      <c r="AU287" s="173" t="s">
        <v>82</v>
      </c>
      <c r="AY287" s="20" t="s">
        <v>121</v>
      </c>
      <c r="BE287" s="174">
        <f>IF(N287="základní",J287,0)</f>
        <v>0</v>
      </c>
      <c r="BF287" s="174">
        <f>IF(N287="snížená",J287,0)</f>
        <v>0</v>
      </c>
      <c r="BG287" s="174">
        <f>IF(N287="zákl. přenesená",J287,0)</f>
        <v>0</v>
      </c>
      <c r="BH287" s="174">
        <f>IF(N287="sníž. přenesená",J287,0)</f>
        <v>0</v>
      </c>
      <c r="BI287" s="174">
        <f>IF(N287="nulová",J287,0)</f>
        <v>0</v>
      </c>
      <c r="BJ287" s="20" t="s">
        <v>80</v>
      </c>
      <c r="BK287" s="174">
        <f>ROUND(I287*H287,2)</f>
        <v>0</v>
      </c>
      <c r="BL287" s="20" t="s">
        <v>128</v>
      </c>
      <c r="BM287" s="173" t="s">
        <v>430</v>
      </c>
    </row>
    <row r="288" s="2" customFormat="1">
      <c r="A288" s="39"/>
      <c r="B288" s="40"/>
      <c r="C288" s="39"/>
      <c r="D288" s="175" t="s">
        <v>129</v>
      </c>
      <c r="E288" s="39"/>
      <c r="F288" s="176" t="s">
        <v>431</v>
      </c>
      <c r="G288" s="39"/>
      <c r="H288" s="39"/>
      <c r="I288" s="177"/>
      <c r="J288" s="39"/>
      <c r="K288" s="39"/>
      <c r="L288" s="40"/>
      <c r="M288" s="178"/>
      <c r="N288" s="179"/>
      <c r="O288" s="73"/>
      <c r="P288" s="73"/>
      <c r="Q288" s="73"/>
      <c r="R288" s="73"/>
      <c r="S288" s="73"/>
      <c r="T288" s="74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20" t="s">
        <v>129</v>
      </c>
      <c r="AU288" s="20" t="s">
        <v>82</v>
      </c>
    </row>
    <row r="289" s="2" customFormat="1" ht="14.4" customHeight="1">
      <c r="A289" s="39"/>
      <c r="B289" s="161"/>
      <c r="C289" s="162" t="s">
        <v>432</v>
      </c>
      <c r="D289" s="162" t="s">
        <v>123</v>
      </c>
      <c r="E289" s="163" t="s">
        <v>433</v>
      </c>
      <c r="F289" s="164" t="s">
        <v>434</v>
      </c>
      <c r="G289" s="165" t="s">
        <v>334</v>
      </c>
      <c r="H289" s="166">
        <v>125</v>
      </c>
      <c r="I289" s="167"/>
      <c r="J289" s="168">
        <f>ROUND(I289*H289,2)</f>
        <v>0</v>
      </c>
      <c r="K289" s="164" t="s">
        <v>3</v>
      </c>
      <c r="L289" s="40"/>
      <c r="M289" s="169" t="s">
        <v>3</v>
      </c>
      <c r="N289" s="170" t="s">
        <v>43</v>
      </c>
      <c r="O289" s="73"/>
      <c r="P289" s="171">
        <f>O289*H289</f>
        <v>0</v>
      </c>
      <c r="Q289" s="171">
        <v>0</v>
      </c>
      <c r="R289" s="171">
        <f>Q289*H289</f>
        <v>0</v>
      </c>
      <c r="S289" s="171">
        <v>0</v>
      </c>
      <c r="T289" s="172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173" t="s">
        <v>128</v>
      </c>
      <c r="AT289" s="173" t="s">
        <v>123</v>
      </c>
      <c r="AU289" s="173" t="s">
        <v>82</v>
      </c>
      <c r="AY289" s="20" t="s">
        <v>121</v>
      </c>
      <c r="BE289" s="174">
        <f>IF(N289="základní",J289,0)</f>
        <v>0</v>
      </c>
      <c r="BF289" s="174">
        <f>IF(N289="snížená",J289,0)</f>
        <v>0</v>
      </c>
      <c r="BG289" s="174">
        <f>IF(N289="zákl. přenesená",J289,0)</f>
        <v>0</v>
      </c>
      <c r="BH289" s="174">
        <f>IF(N289="sníž. přenesená",J289,0)</f>
        <v>0</v>
      </c>
      <c r="BI289" s="174">
        <f>IF(N289="nulová",J289,0)</f>
        <v>0</v>
      </c>
      <c r="BJ289" s="20" t="s">
        <v>80</v>
      </c>
      <c r="BK289" s="174">
        <f>ROUND(I289*H289,2)</f>
        <v>0</v>
      </c>
      <c r="BL289" s="20" t="s">
        <v>128</v>
      </c>
      <c r="BM289" s="173" t="s">
        <v>435</v>
      </c>
    </row>
    <row r="290" s="2" customFormat="1" ht="14.4" customHeight="1">
      <c r="A290" s="39"/>
      <c r="B290" s="161"/>
      <c r="C290" s="204" t="s">
        <v>290</v>
      </c>
      <c r="D290" s="204" t="s">
        <v>287</v>
      </c>
      <c r="E290" s="205" t="s">
        <v>436</v>
      </c>
      <c r="F290" s="206" t="s">
        <v>437</v>
      </c>
      <c r="G290" s="207" t="s">
        <v>334</v>
      </c>
      <c r="H290" s="208">
        <v>125</v>
      </c>
      <c r="I290" s="209"/>
      <c r="J290" s="210">
        <f>ROUND(I290*H290,2)</f>
        <v>0</v>
      </c>
      <c r="K290" s="206" t="s">
        <v>127</v>
      </c>
      <c r="L290" s="211"/>
      <c r="M290" s="212" t="s">
        <v>3</v>
      </c>
      <c r="N290" s="213" t="s">
        <v>43</v>
      </c>
      <c r="O290" s="73"/>
      <c r="P290" s="171">
        <f>O290*H290</f>
        <v>0</v>
      </c>
      <c r="Q290" s="171">
        <v>0.021999999999999999</v>
      </c>
      <c r="R290" s="171">
        <f>Q290*H290</f>
        <v>2.75</v>
      </c>
      <c r="S290" s="171">
        <v>0</v>
      </c>
      <c r="T290" s="172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173" t="s">
        <v>145</v>
      </c>
      <c r="AT290" s="173" t="s">
        <v>287</v>
      </c>
      <c r="AU290" s="173" t="s">
        <v>82</v>
      </c>
      <c r="AY290" s="20" t="s">
        <v>121</v>
      </c>
      <c r="BE290" s="174">
        <f>IF(N290="základní",J290,0)</f>
        <v>0</v>
      </c>
      <c r="BF290" s="174">
        <f>IF(N290="snížená",J290,0)</f>
        <v>0</v>
      </c>
      <c r="BG290" s="174">
        <f>IF(N290="zákl. přenesená",J290,0)</f>
        <v>0</v>
      </c>
      <c r="BH290" s="174">
        <f>IF(N290="sníž. přenesená",J290,0)</f>
        <v>0</v>
      </c>
      <c r="BI290" s="174">
        <f>IF(N290="nulová",J290,0)</f>
        <v>0</v>
      </c>
      <c r="BJ290" s="20" t="s">
        <v>80</v>
      </c>
      <c r="BK290" s="174">
        <f>ROUND(I290*H290,2)</f>
        <v>0</v>
      </c>
      <c r="BL290" s="20" t="s">
        <v>128</v>
      </c>
      <c r="BM290" s="173" t="s">
        <v>438</v>
      </c>
    </row>
    <row r="291" s="2" customFormat="1" ht="14.4" customHeight="1">
      <c r="A291" s="39"/>
      <c r="B291" s="161"/>
      <c r="C291" s="204" t="s">
        <v>439</v>
      </c>
      <c r="D291" s="204" t="s">
        <v>287</v>
      </c>
      <c r="E291" s="205" t="s">
        <v>440</v>
      </c>
      <c r="F291" s="206" t="s">
        <v>441</v>
      </c>
      <c r="G291" s="207" t="s">
        <v>160</v>
      </c>
      <c r="H291" s="208">
        <v>80</v>
      </c>
      <c r="I291" s="209"/>
      <c r="J291" s="210">
        <f>ROUND(I291*H291,2)</f>
        <v>0</v>
      </c>
      <c r="K291" s="206" t="s">
        <v>127</v>
      </c>
      <c r="L291" s="211"/>
      <c r="M291" s="212" t="s">
        <v>3</v>
      </c>
      <c r="N291" s="213" t="s">
        <v>43</v>
      </c>
      <c r="O291" s="73"/>
      <c r="P291" s="171">
        <f>O291*H291</f>
        <v>0</v>
      </c>
      <c r="Q291" s="171">
        <v>0.012</v>
      </c>
      <c r="R291" s="171">
        <f>Q291*H291</f>
        <v>0.95999999999999996</v>
      </c>
      <c r="S291" s="171">
        <v>0</v>
      </c>
      <c r="T291" s="172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173" t="s">
        <v>145</v>
      </c>
      <c r="AT291" s="173" t="s">
        <v>287</v>
      </c>
      <c r="AU291" s="173" t="s">
        <v>82</v>
      </c>
      <c r="AY291" s="20" t="s">
        <v>121</v>
      </c>
      <c r="BE291" s="174">
        <f>IF(N291="základní",J291,0)</f>
        <v>0</v>
      </c>
      <c r="BF291" s="174">
        <f>IF(N291="snížená",J291,0)</f>
        <v>0</v>
      </c>
      <c r="BG291" s="174">
        <f>IF(N291="zákl. přenesená",J291,0)</f>
        <v>0</v>
      </c>
      <c r="BH291" s="174">
        <f>IF(N291="sníž. přenesená",J291,0)</f>
        <v>0</v>
      </c>
      <c r="BI291" s="174">
        <f>IF(N291="nulová",J291,0)</f>
        <v>0</v>
      </c>
      <c r="BJ291" s="20" t="s">
        <v>80</v>
      </c>
      <c r="BK291" s="174">
        <f>ROUND(I291*H291,2)</f>
        <v>0</v>
      </c>
      <c r="BL291" s="20" t="s">
        <v>128</v>
      </c>
      <c r="BM291" s="173" t="s">
        <v>442</v>
      </c>
    </row>
    <row r="292" s="2" customFormat="1" ht="14.4" customHeight="1">
      <c r="A292" s="39"/>
      <c r="B292" s="161"/>
      <c r="C292" s="204" t="s">
        <v>443</v>
      </c>
      <c r="D292" s="204" t="s">
        <v>287</v>
      </c>
      <c r="E292" s="205" t="s">
        <v>444</v>
      </c>
      <c r="F292" s="206" t="s">
        <v>445</v>
      </c>
      <c r="G292" s="207" t="s">
        <v>160</v>
      </c>
      <c r="H292" s="208">
        <v>34</v>
      </c>
      <c r="I292" s="209"/>
      <c r="J292" s="210">
        <f>ROUND(I292*H292,2)</f>
        <v>0</v>
      </c>
      <c r="K292" s="206" t="s">
        <v>127</v>
      </c>
      <c r="L292" s="211"/>
      <c r="M292" s="212" t="s">
        <v>3</v>
      </c>
      <c r="N292" s="213" t="s">
        <v>43</v>
      </c>
      <c r="O292" s="73"/>
      <c r="P292" s="171">
        <f>O292*H292</f>
        <v>0</v>
      </c>
      <c r="Q292" s="171">
        <v>0.011990000000000001</v>
      </c>
      <c r="R292" s="171">
        <f>Q292*H292</f>
        <v>0.40766000000000002</v>
      </c>
      <c r="S292" s="171">
        <v>0</v>
      </c>
      <c r="T292" s="172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173" t="s">
        <v>145</v>
      </c>
      <c r="AT292" s="173" t="s">
        <v>287</v>
      </c>
      <c r="AU292" s="173" t="s">
        <v>82</v>
      </c>
      <c r="AY292" s="20" t="s">
        <v>121</v>
      </c>
      <c r="BE292" s="174">
        <f>IF(N292="základní",J292,0)</f>
        <v>0</v>
      </c>
      <c r="BF292" s="174">
        <f>IF(N292="snížená",J292,0)</f>
        <v>0</v>
      </c>
      <c r="BG292" s="174">
        <f>IF(N292="zákl. přenesená",J292,0)</f>
        <v>0</v>
      </c>
      <c r="BH292" s="174">
        <f>IF(N292="sníž. přenesená",J292,0)</f>
        <v>0</v>
      </c>
      <c r="BI292" s="174">
        <f>IF(N292="nulová",J292,0)</f>
        <v>0</v>
      </c>
      <c r="BJ292" s="20" t="s">
        <v>80</v>
      </c>
      <c r="BK292" s="174">
        <f>ROUND(I292*H292,2)</f>
        <v>0</v>
      </c>
      <c r="BL292" s="20" t="s">
        <v>128</v>
      </c>
      <c r="BM292" s="173" t="s">
        <v>446</v>
      </c>
    </row>
    <row r="293" s="2" customFormat="1" ht="14.4" customHeight="1">
      <c r="A293" s="39"/>
      <c r="B293" s="161"/>
      <c r="C293" s="204" t="s">
        <v>447</v>
      </c>
      <c r="D293" s="204" t="s">
        <v>287</v>
      </c>
      <c r="E293" s="205" t="s">
        <v>448</v>
      </c>
      <c r="F293" s="206" t="s">
        <v>449</v>
      </c>
      <c r="G293" s="207" t="s">
        <v>160</v>
      </c>
      <c r="H293" s="208">
        <v>11</v>
      </c>
      <c r="I293" s="209"/>
      <c r="J293" s="210">
        <f>ROUND(I293*H293,2)</f>
        <v>0</v>
      </c>
      <c r="K293" s="206" t="s">
        <v>127</v>
      </c>
      <c r="L293" s="211"/>
      <c r="M293" s="212" t="s">
        <v>3</v>
      </c>
      <c r="N293" s="213" t="s">
        <v>43</v>
      </c>
      <c r="O293" s="73"/>
      <c r="P293" s="171">
        <f>O293*H293</f>
        <v>0</v>
      </c>
      <c r="Q293" s="171">
        <v>0.012</v>
      </c>
      <c r="R293" s="171">
        <f>Q293*H293</f>
        <v>0.13200000000000001</v>
      </c>
      <c r="S293" s="171">
        <v>0</v>
      </c>
      <c r="T293" s="172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173" t="s">
        <v>145</v>
      </c>
      <c r="AT293" s="173" t="s">
        <v>287</v>
      </c>
      <c r="AU293" s="173" t="s">
        <v>82</v>
      </c>
      <c r="AY293" s="20" t="s">
        <v>121</v>
      </c>
      <c r="BE293" s="174">
        <f>IF(N293="základní",J293,0)</f>
        <v>0</v>
      </c>
      <c r="BF293" s="174">
        <f>IF(N293="snížená",J293,0)</f>
        <v>0</v>
      </c>
      <c r="BG293" s="174">
        <f>IF(N293="zákl. přenesená",J293,0)</f>
        <v>0</v>
      </c>
      <c r="BH293" s="174">
        <f>IF(N293="sníž. přenesená",J293,0)</f>
        <v>0</v>
      </c>
      <c r="BI293" s="174">
        <f>IF(N293="nulová",J293,0)</f>
        <v>0</v>
      </c>
      <c r="BJ293" s="20" t="s">
        <v>80</v>
      </c>
      <c r="BK293" s="174">
        <f>ROUND(I293*H293,2)</f>
        <v>0</v>
      </c>
      <c r="BL293" s="20" t="s">
        <v>128</v>
      </c>
      <c r="BM293" s="173" t="s">
        <v>450</v>
      </c>
    </row>
    <row r="294" s="2" customFormat="1" ht="14.4" customHeight="1">
      <c r="A294" s="39"/>
      <c r="B294" s="161"/>
      <c r="C294" s="204" t="s">
        <v>300</v>
      </c>
      <c r="D294" s="204" t="s">
        <v>287</v>
      </c>
      <c r="E294" s="205" t="s">
        <v>451</v>
      </c>
      <c r="F294" s="206" t="s">
        <v>452</v>
      </c>
      <c r="G294" s="207" t="s">
        <v>334</v>
      </c>
      <c r="H294" s="208">
        <v>125</v>
      </c>
      <c r="I294" s="209"/>
      <c r="J294" s="210">
        <f>ROUND(I294*H294,2)</f>
        <v>0</v>
      </c>
      <c r="K294" s="206" t="s">
        <v>127</v>
      </c>
      <c r="L294" s="211"/>
      <c r="M294" s="212" t="s">
        <v>3</v>
      </c>
      <c r="N294" s="213" t="s">
        <v>43</v>
      </c>
      <c r="O294" s="73"/>
      <c r="P294" s="171">
        <f>O294*H294</f>
        <v>0</v>
      </c>
      <c r="Q294" s="171">
        <v>0.22</v>
      </c>
      <c r="R294" s="171">
        <f>Q294*H294</f>
        <v>27.5</v>
      </c>
      <c r="S294" s="171">
        <v>0</v>
      </c>
      <c r="T294" s="172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173" t="s">
        <v>145</v>
      </c>
      <c r="AT294" s="173" t="s">
        <v>287</v>
      </c>
      <c r="AU294" s="173" t="s">
        <v>82</v>
      </c>
      <c r="AY294" s="20" t="s">
        <v>121</v>
      </c>
      <c r="BE294" s="174">
        <f>IF(N294="základní",J294,0)</f>
        <v>0</v>
      </c>
      <c r="BF294" s="174">
        <f>IF(N294="snížená",J294,0)</f>
        <v>0</v>
      </c>
      <c r="BG294" s="174">
        <f>IF(N294="zákl. přenesená",J294,0)</f>
        <v>0</v>
      </c>
      <c r="BH294" s="174">
        <f>IF(N294="sníž. přenesená",J294,0)</f>
        <v>0</v>
      </c>
      <c r="BI294" s="174">
        <f>IF(N294="nulová",J294,0)</f>
        <v>0</v>
      </c>
      <c r="BJ294" s="20" t="s">
        <v>80</v>
      </c>
      <c r="BK294" s="174">
        <f>ROUND(I294*H294,2)</f>
        <v>0</v>
      </c>
      <c r="BL294" s="20" t="s">
        <v>128</v>
      </c>
      <c r="BM294" s="173" t="s">
        <v>453</v>
      </c>
    </row>
    <row r="295" s="2" customFormat="1" ht="24.15" customHeight="1">
      <c r="A295" s="39"/>
      <c r="B295" s="161"/>
      <c r="C295" s="162" t="s">
        <v>454</v>
      </c>
      <c r="D295" s="162" t="s">
        <v>123</v>
      </c>
      <c r="E295" s="163" t="s">
        <v>455</v>
      </c>
      <c r="F295" s="164" t="s">
        <v>456</v>
      </c>
      <c r="G295" s="165" t="s">
        <v>334</v>
      </c>
      <c r="H295" s="166">
        <v>125</v>
      </c>
      <c r="I295" s="167"/>
      <c r="J295" s="168">
        <f>ROUND(I295*H295,2)</f>
        <v>0</v>
      </c>
      <c r="K295" s="164" t="s">
        <v>127</v>
      </c>
      <c r="L295" s="40"/>
      <c r="M295" s="169" t="s">
        <v>3</v>
      </c>
      <c r="N295" s="170" t="s">
        <v>43</v>
      </c>
      <c r="O295" s="73"/>
      <c r="P295" s="171">
        <f>O295*H295</f>
        <v>0</v>
      </c>
      <c r="Q295" s="171">
        <v>0.0117</v>
      </c>
      <c r="R295" s="171">
        <f>Q295*H295</f>
        <v>1.4625000000000001</v>
      </c>
      <c r="S295" s="171">
        <v>0</v>
      </c>
      <c r="T295" s="172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173" t="s">
        <v>128</v>
      </c>
      <c r="AT295" s="173" t="s">
        <v>123</v>
      </c>
      <c r="AU295" s="173" t="s">
        <v>82</v>
      </c>
      <c r="AY295" s="20" t="s">
        <v>121</v>
      </c>
      <c r="BE295" s="174">
        <f>IF(N295="základní",J295,0)</f>
        <v>0</v>
      </c>
      <c r="BF295" s="174">
        <f>IF(N295="snížená",J295,0)</f>
        <v>0</v>
      </c>
      <c r="BG295" s="174">
        <f>IF(N295="zákl. přenesená",J295,0)</f>
        <v>0</v>
      </c>
      <c r="BH295" s="174">
        <f>IF(N295="sníž. přenesená",J295,0)</f>
        <v>0</v>
      </c>
      <c r="BI295" s="174">
        <f>IF(N295="nulová",J295,0)</f>
        <v>0</v>
      </c>
      <c r="BJ295" s="20" t="s">
        <v>80</v>
      </c>
      <c r="BK295" s="174">
        <f>ROUND(I295*H295,2)</f>
        <v>0</v>
      </c>
      <c r="BL295" s="20" t="s">
        <v>128</v>
      </c>
      <c r="BM295" s="173" t="s">
        <v>457</v>
      </c>
    </row>
    <row r="296" s="2" customFormat="1">
      <c r="A296" s="39"/>
      <c r="B296" s="40"/>
      <c r="C296" s="39"/>
      <c r="D296" s="175" t="s">
        <v>129</v>
      </c>
      <c r="E296" s="39"/>
      <c r="F296" s="176" t="s">
        <v>458</v>
      </c>
      <c r="G296" s="39"/>
      <c r="H296" s="39"/>
      <c r="I296" s="177"/>
      <c r="J296" s="39"/>
      <c r="K296" s="39"/>
      <c r="L296" s="40"/>
      <c r="M296" s="178"/>
      <c r="N296" s="179"/>
      <c r="O296" s="73"/>
      <c r="P296" s="73"/>
      <c r="Q296" s="73"/>
      <c r="R296" s="73"/>
      <c r="S296" s="73"/>
      <c r="T296" s="74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20" t="s">
        <v>129</v>
      </c>
      <c r="AU296" s="20" t="s">
        <v>82</v>
      </c>
    </row>
    <row r="297" s="2" customFormat="1" ht="14.4" customHeight="1">
      <c r="A297" s="39"/>
      <c r="B297" s="161"/>
      <c r="C297" s="204" t="s">
        <v>459</v>
      </c>
      <c r="D297" s="204" t="s">
        <v>287</v>
      </c>
      <c r="E297" s="205" t="s">
        <v>460</v>
      </c>
      <c r="F297" s="206" t="s">
        <v>461</v>
      </c>
      <c r="G297" s="207" t="s">
        <v>334</v>
      </c>
      <c r="H297" s="208">
        <v>125</v>
      </c>
      <c r="I297" s="209"/>
      <c r="J297" s="210">
        <f>ROUND(I297*H297,2)</f>
        <v>0</v>
      </c>
      <c r="K297" s="206" t="s">
        <v>127</v>
      </c>
      <c r="L297" s="211"/>
      <c r="M297" s="212" t="s">
        <v>3</v>
      </c>
      <c r="N297" s="213" t="s">
        <v>43</v>
      </c>
      <c r="O297" s="73"/>
      <c r="P297" s="171">
        <f>O297*H297</f>
        <v>0</v>
      </c>
      <c r="Q297" s="171">
        <v>0.19600000000000001</v>
      </c>
      <c r="R297" s="171">
        <f>Q297*H297</f>
        <v>24.5</v>
      </c>
      <c r="S297" s="171">
        <v>0</v>
      </c>
      <c r="T297" s="172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173" t="s">
        <v>145</v>
      </c>
      <c r="AT297" s="173" t="s">
        <v>287</v>
      </c>
      <c r="AU297" s="173" t="s">
        <v>82</v>
      </c>
      <c r="AY297" s="20" t="s">
        <v>121</v>
      </c>
      <c r="BE297" s="174">
        <f>IF(N297="základní",J297,0)</f>
        <v>0</v>
      </c>
      <c r="BF297" s="174">
        <f>IF(N297="snížená",J297,0)</f>
        <v>0</v>
      </c>
      <c r="BG297" s="174">
        <f>IF(N297="zákl. přenesená",J297,0)</f>
        <v>0</v>
      </c>
      <c r="BH297" s="174">
        <f>IF(N297="sníž. přenesená",J297,0)</f>
        <v>0</v>
      </c>
      <c r="BI297" s="174">
        <f>IF(N297="nulová",J297,0)</f>
        <v>0</v>
      </c>
      <c r="BJ297" s="20" t="s">
        <v>80</v>
      </c>
      <c r="BK297" s="174">
        <f>ROUND(I297*H297,2)</f>
        <v>0</v>
      </c>
      <c r="BL297" s="20" t="s">
        <v>128</v>
      </c>
      <c r="BM297" s="173" t="s">
        <v>462</v>
      </c>
    </row>
    <row r="298" s="2" customFormat="1" ht="24.15" customHeight="1">
      <c r="A298" s="39"/>
      <c r="B298" s="161"/>
      <c r="C298" s="162" t="s">
        <v>463</v>
      </c>
      <c r="D298" s="162" t="s">
        <v>123</v>
      </c>
      <c r="E298" s="163" t="s">
        <v>464</v>
      </c>
      <c r="F298" s="164" t="s">
        <v>465</v>
      </c>
      <c r="G298" s="165" t="s">
        <v>334</v>
      </c>
      <c r="H298" s="166">
        <v>6</v>
      </c>
      <c r="I298" s="167"/>
      <c r="J298" s="168">
        <f>ROUND(I298*H298,2)</f>
        <v>0</v>
      </c>
      <c r="K298" s="164" t="s">
        <v>3</v>
      </c>
      <c r="L298" s="40"/>
      <c r="M298" s="169" t="s">
        <v>3</v>
      </c>
      <c r="N298" s="170" t="s">
        <v>43</v>
      </c>
      <c r="O298" s="73"/>
      <c r="P298" s="171">
        <f>O298*H298</f>
        <v>0</v>
      </c>
      <c r="Q298" s="171">
        <v>0</v>
      </c>
      <c r="R298" s="171">
        <f>Q298*H298</f>
        <v>0</v>
      </c>
      <c r="S298" s="171">
        <v>0</v>
      </c>
      <c r="T298" s="172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173" t="s">
        <v>128</v>
      </c>
      <c r="AT298" s="173" t="s">
        <v>123</v>
      </c>
      <c r="AU298" s="173" t="s">
        <v>82</v>
      </c>
      <c r="AY298" s="20" t="s">
        <v>121</v>
      </c>
      <c r="BE298" s="174">
        <f>IF(N298="základní",J298,0)</f>
        <v>0</v>
      </c>
      <c r="BF298" s="174">
        <f>IF(N298="snížená",J298,0)</f>
        <v>0</v>
      </c>
      <c r="BG298" s="174">
        <f>IF(N298="zákl. přenesená",J298,0)</f>
        <v>0</v>
      </c>
      <c r="BH298" s="174">
        <f>IF(N298="sníž. přenesená",J298,0)</f>
        <v>0</v>
      </c>
      <c r="BI298" s="174">
        <f>IF(N298="nulová",J298,0)</f>
        <v>0</v>
      </c>
      <c r="BJ298" s="20" t="s">
        <v>80</v>
      </c>
      <c r="BK298" s="174">
        <f>ROUND(I298*H298,2)</f>
        <v>0</v>
      </c>
      <c r="BL298" s="20" t="s">
        <v>128</v>
      </c>
      <c r="BM298" s="173" t="s">
        <v>466</v>
      </c>
    </row>
    <row r="299" s="2" customFormat="1" ht="24.15" customHeight="1">
      <c r="A299" s="39"/>
      <c r="B299" s="161"/>
      <c r="C299" s="162" t="s">
        <v>312</v>
      </c>
      <c r="D299" s="162" t="s">
        <v>123</v>
      </c>
      <c r="E299" s="163" t="s">
        <v>467</v>
      </c>
      <c r="F299" s="164" t="s">
        <v>468</v>
      </c>
      <c r="G299" s="165" t="s">
        <v>334</v>
      </c>
      <c r="H299" s="166">
        <v>2</v>
      </c>
      <c r="I299" s="167"/>
      <c r="J299" s="168">
        <f>ROUND(I299*H299,2)</f>
        <v>0</v>
      </c>
      <c r="K299" s="164" t="s">
        <v>3</v>
      </c>
      <c r="L299" s="40"/>
      <c r="M299" s="169" t="s">
        <v>3</v>
      </c>
      <c r="N299" s="170" t="s">
        <v>43</v>
      </c>
      <c r="O299" s="73"/>
      <c r="P299" s="171">
        <f>O299*H299</f>
        <v>0</v>
      </c>
      <c r="Q299" s="171">
        <v>0</v>
      </c>
      <c r="R299" s="171">
        <f>Q299*H299</f>
        <v>0</v>
      </c>
      <c r="S299" s="171">
        <v>0</v>
      </c>
      <c r="T299" s="172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173" t="s">
        <v>128</v>
      </c>
      <c r="AT299" s="173" t="s">
        <v>123</v>
      </c>
      <c r="AU299" s="173" t="s">
        <v>82</v>
      </c>
      <c r="AY299" s="20" t="s">
        <v>121</v>
      </c>
      <c r="BE299" s="174">
        <f>IF(N299="základní",J299,0)</f>
        <v>0</v>
      </c>
      <c r="BF299" s="174">
        <f>IF(N299="snížená",J299,0)</f>
        <v>0</v>
      </c>
      <c r="BG299" s="174">
        <f>IF(N299="zákl. přenesená",J299,0)</f>
        <v>0</v>
      </c>
      <c r="BH299" s="174">
        <f>IF(N299="sníž. přenesená",J299,0)</f>
        <v>0</v>
      </c>
      <c r="BI299" s="174">
        <f>IF(N299="nulová",J299,0)</f>
        <v>0</v>
      </c>
      <c r="BJ299" s="20" t="s">
        <v>80</v>
      </c>
      <c r="BK299" s="174">
        <f>ROUND(I299*H299,2)</f>
        <v>0</v>
      </c>
      <c r="BL299" s="20" t="s">
        <v>128</v>
      </c>
      <c r="BM299" s="173" t="s">
        <v>469</v>
      </c>
    </row>
    <row r="300" s="12" customFormat="1" ht="22.8" customHeight="1">
      <c r="A300" s="12"/>
      <c r="B300" s="148"/>
      <c r="C300" s="12"/>
      <c r="D300" s="149" t="s">
        <v>71</v>
      </c>
      <c r="E300" s="159" t="s">
        <v>169</v>
      </c>
      <c r="F300" s="159" t="s">
        <v>470</v>
      </c>
      <c r="G300" s="12"/>
      <c r="H300" s="12"/>
      <c r="I300" s="151"/>
      <c r="J300" s="160">
        <f>BK300</f>
        <v>0</v>
      </c>
      <c r="K300" s="12"/>
      <c r="L300" s="148"/>
      <c r="M300" s="153"/>
      <c r="N300" s="154"/>
      <c r="O300" s="154"/>
      <c r="P300" s="155">
        <f>SUM(P301:P314)</f>
        <v>0</v>
      </c>
      <c r="Q300" s="154"/>
      <c r="R300" s="155">
        <f>SUM(R301:R314)</f>
        <v>0.28548000000000001</v>
      </c>
      <c r="S300" s="154"/>
      <c r="T300" s="156">
        <f>SUM(T301:T314)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49" t="s">
        <v>80</v>
      </c>
      <c r="AT300" s="157" t="s">
        <v>71</v>
      </c>
      <c r="AU300" s="157" t="s">
        <v>80</v>
      </c>
      <c r="AY300" s="149" t="s">
        <v>121</v>
      </c>
      <c r="BK300" s="158">
        <f>SUM(BK301:BK314)</f>
        <v>0</v>
      </c>
    </row>
    <row r="301" s="2" customFormat="1" ht="24.15" customHeight="1">
      <c r="A301" s="39"/>
      <c r="B301" s="161"/>
      <c r="C301" s="162" t="s">
        <v>471</v>
      </c>
      <c r="D301" s="162" t="s">
        <v>123</v>
      </c>
      <c r="E301" s="163" t="s">
        <v>472</v>
      </c>
      <c r="F301" s="164" t="s">
        <v>473</v>
      </c>
      <c r="G301" s="165" t="s">
        <v>160</v>
      </c>
      <c r="H301" s="166">
        <v>468</v>
      </c>
      <c r="I301" s="167"/>
      <c r="J301" s="168">
        <f>ROUND(I301*H301,2)</f>
        <v>0</v>
      </c>
      <c r="K301" s="164" t="s">
        <v>127</v>
      </c>
      <c r="L301" s="40"/>
      <c r="M301" s="169" t="s">
        <v>3</v>
      </c>
      <c r="N301" s="170" t="s">
        <v>43</v>
      </c>
      <c r="O301" s="73"/>
      <c r="P301" s="171">
        <f>O301*H301</f>
        <v>0</v>
      </c>
      <c r="Q301" s="171">
        <v>0.00060999999999999997</v>
      </c>
      <c r="R301" s="171">
        <f>Q301*H301</f>
        <v>0.28548000000000001</v>
      </c>
      <c r="S301" s="171">
        <v>0</v>
      </c>
      <c r="T301" s="172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173" t="s">
        <v>128</v>
      </c>
      <c r="AT301" s="173" t="s">
        <v>123</v>
      </c>
      <c r="AU301" s="173" t="s">
        <v>82</v>
      </c>
      <c r="AY301" s="20" t="s">
        <v>121</v>
      </c>
      <c r="BE301" s="174">
        <f>IF(N301="základní",J301,0)</f>
        <v>0</v>
      </c>
      <c r="BF301" s="174">
        <f>IF(N301="snížená",J301,0)</f>
        <v>0</v>
      </c>
      <c r="BG301" s="174">
        <f>IF(N301="zákl. přenesená",J301,0)</f>
        <v>0</v>
      </c>
      <c r="BH301" s="174">
        <f>IF(N301="sníž. přenesená",J301,0)</f>
        <v>0</v>
      </c>
      <c r="BI301" s="174">
        <f>IF(N301="nulová",J301,0)</f>
        <v>0</v>
      </c>
      <c r="BJ301" s="20" t="s">
        <v>80</v>
      </c>
      <c r="BK301" s="174">
        <f>ROUND(I301*H301,2)</f>
        <v>0</v>
      </c>
      <c r="BL301" s="20" t="s">
        <v>128</v>
      </c>
      <c r="BM301" s="173" t="s">
        <v>474</v>
      </c>
    </row>
    <row r="302" s="2" customFormat="1">
      <c r="A302" s="39"/>
      <c r="B302" s="40"/>
      <c r="C302" s="39"/>
      <c r="D302" s="175" t="s">
        <v>129</v>
      </c>
      <c r="E302" s="39"/>
      <c r="F302" s="176" t="s">
        <v>475</v>
      </c>
      <c r="G302" s="39"/>
      <c r="H302" s="39"/>
      <c r="I302" s="177"/>
      <c r="J302" s="39"/>
      <c r="K302" s="39"/>
      <c r="L302" s="40"/>
      <c r="M302" s="178"/>
      <c r="N302" s="179"/>
      <c r="O302" s="73"/>
      <c r="P302" s="73"/>
      <c r="Q302" s="73"/>
      <c r="R302" s="73"/>
      <c r="S302" s="73"/>
      <c r="T302" s="74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20" t="s">
        <v>129</v>
      </c>
      <c r="AU302" s="20" t="s">
        <v>82</v>
      </c>
    </row>
    <row r="303" s="13" customFormat="1">
      <c r="A303" s="13"/>
      <c r="B303" s="180"/>
      <c r="C303" s="13"/>
      <c r="D303" s="175" t="s">
        <v>131</v>
      </c>
      <c r="E303" s="181" t="s">
        <v>3</v>
      </c>
      <c r="F303" s="182" t="s">
        <v>476</v>
      </c>
      <c r="G303" s="13"/>
      <c r="H303" s="183">
        <v>468</v>
      </c>
      <c r="I303" s="184"/>
      <c r="J303" s="13"/>
      <c r="K303" s="13"/>
      <c r="L303" s="180"/>
      <c r="M303" s="185"/>
      <c r="N303" s="186"/>
      <c r="O303" s="186"/>
      <c r="P303" s="186"/>
      <c r="Q303" s="186"/>
      <c r="R303" s="186"/>
      <c r="S303" s="186"/>
      <c r="T303" s="18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181" t="s">
        <v>131</v>
      </c>
      <c r="AU303" s="181" t="s">
        <v>82</v>
      </c>
      <c r="AV303" s="13" t="s">
        <v>82</v>
      </c>
      <c r="AW303" s="13" t="s">
        <v>33</v>
      </c>
      <c r="AX303" s="13" t="s">
        <v>72</v>
      </c>
      <c r="AY303" s="181" t="s">
        <v>121</v>
      </c>
    </row>
    <row r="304" s="14" customFormat="1">
      <c r="A304" s="14"/>
      <c r="B304" s="188"/>
      <c r="C304" s="14"/>
      <c r="D304" s="175" t="s">
        <v>131</v>
      </c>
      <c r="E304" s="189" t="s">
        <v>3</v>
      </c>
      <c r="F304" s="190" t="s">
        <v>133</v>
      </c>
      <c r="G304" s="14"/>
      <c r="H304" s="191">
        <v>468</v>
      </c>
      <c r="I304" s="192"/>
      <c r="J304" s="14"/>
      <c r="K304" s="14"/>
      <c r="L304" s="188"/>
      <c r="M304" s="193"/>
      <c r="N304" s="194"/>
      <c r="O304" s="194"/>
      <c r="P304" s="194"/>
      <c r="Q304" s="194"/>
      <c r="R304" s="194"/>
      <c r="S304" s="194"/>
      <c r="T304" s="19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189" t="s">
        <v>131</v>
      </c>
      <c r="AU304" s="189" t="s">
        <v>82</v>
      </c>
      <c r="AV304" s="14" t="s">
        <v>128</v>
      </c>
      <c r="AW304" s="14" t="s">
        <v>33</v>
      </c>
      <c r="AX304" s="14" t="s">
        <v>80</v>
      </c>
      <c r="AY304" s="189" t="s">
        <v>121</v>
      </c>
    </row>
    <row r="305" s="2" customFormat="1" ht="14.4" customHeight="1">
      <c r="A305" s="39"/>
      <c r="B305" s="161"/>
      <c r="C305" s="162" t="s">
        <v>317</v>
      </c>
      <c r="D305" s="162" t="s">
        <v>123</v>
      </c>
      <c r="E305" s="163" t="s">
        <v>477</v>
      </c>
      <c r="F305" s="164" t="s">
        <v>478</v>
      </c>
      <c r="G305" s="165" t="s">
        <v>160</v>
      </c>
      <c r="H305" s="166">
        <v>468</v>
      </c>
      <c r="I305" s="167"/>
      <c r="J305" s="168">
        <f>ROUND(I305*H305,2)</f>
        <v>0</v>
      </c>
      <c r="K305" s="164" t="s">
        <v>127</v>
      </c>
      <c r="L305" s="40"/>
      <c r="M305" s="169" t="s">
        <v>3</v>
      </c>
      <c r="N305" s="170" t="s">
        <v>43</v>
      </c>
      <c r="O305" s="73"/>
      <c r="P305" s="171">
        <f>O305*H305</f>
        <v>0</v>
      </c>
      <c r="Q305" s="171">
        <v>0</v>
      </c>
      <c r="R305" s="171">
        <f>Q305*H305</f>
        <v>0</v>
      </c>
      <c r="S305" s="171">
        <v>0</v>
      </c>
      <c r="T305" s="172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173" t="s">
        <v>128</v>
      </c>
      <c r="AT305" s="173" t="s">
        <v>123</v>
      </c>
      <c r="AU305" s="173" t="s">
        <v>82</v>
      </c>
      <c r="AY305" s="20" t="s">
        <v>121</v>
      </c>
      <c r="BE305" s="174">
        <f>IF(N305="základní",J305,0)</f>
        <v>0</v>
      </c>
      <c r="BF305" s="174">
        <f>IF(N305="snížená",J305,0)</f>
        <v>0</v>
      </c>
      <c r="BG305" s="174">
        <f>IF(N305="zákl. přenesená",J305,0)</f>
        <v>0</v>
      </c>
      <c r="BH305" s="174">
        <f>IF(N305="sníž. přenesená",J305,0)</f>
        <v>0</v>
      </c>
      <c r="BI305" s="174">
        <f>IF(N305="nulová",J305,0)</f>
        <v>0</v>
      </c>
      <c r="BJ305" s="20" t="s">
        <v>80</v>
      </c>
      <c r="BK305" s="174">
        <f>ROUND(I305*H305,2)</f>
        <v>0</v>
      </c>
      <c r="BL305" s="20" t="s">
        <v>128</v>
      </c>
      <c r="BM305" s="173" t="s">
        <v>479</v>
      </c>
    </row>
    <row r="306" s="2" customFormat="1">
      <c r="A306" s="39"/>
      <c r="B306" s="40"/>
      <c r="C306" s="39"/>
      <c r="D306" s="175" t="s">
        <v>129</v>
      </c>
      <c r="E306" s="39"/>
      <c r="F306" s="176" t="s">
        <v>480</v>
      </c>
      <c r="G306" s="39"/>
      <c r="H306" s="39"/>
      <c r="I306" s="177"/>
      <c r="J306" s="39"/>
      <c r="K306" s="39"/>
      <c r="L306" s="40"/>
      <c r="M306" s="178"/>
      <c r="N306" s="179"/>
      <c r="O306" s="73"/>
      <c r="P306" s="73"/>
      <c r="Q306" s="73"/>
      <c r="R306" s="73"/>
      <c r="S306" s="73"/>
      <c r="T306" s="74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20" t="s">
        <v>129</v>
      </c>
      <c r="AU306" s="20" t="s">
        <v>82</v>
      </c>
    </row>
    <row r="307" s="2" customFormat="1" ht="37.8" customHeight="1">
      <c r="A307" s="39"/>
      <c r="B307" s="161"/>
      <c r="C307" s="162" t="s">
        <v>481</v>
      </c>
      <c r="D307" s="162" t="s">
        <v>123</v>
      </c>
      <c r="E307" s="163" t="s">
        <v>482</v>
      </c>
      <c r="F307" s="164" t="s">
        <v>483</v>
      </c>
      <c r="G307" s="165" t="s">
        <v>160</v>
      </c>
      <c r="H307" s="166">
        <v>56</v>
      </c>
      <c r="I307" s="167"/>
      <c r="J307" s="168">
        <f>ROUND(I307*H307,2)</f>
        <v>0</v>
      </c>
      <c r="K307" s="164" t="s">
        <v>127</v>
      </c>
      <c r="L307" s="40"/>
      <c r="M307" s="169" t="s">
        <v>3</v>
      </c>
      <c r="N307" s="170" t="s">
        <v>43</v>
      </c>
      <c r="O307" s="73"/>
      <c r="P307" s="171">
        <f>O307*H307</f>
        <v>0</v>
      </c>
      <c r="Q307" s="171">
        <v>0</v>
      </c>
      <c r="R307" s="171">
        <f>Q307*H307</f>
        <v>0</v>
      </c>
      <c r="S307" s="171">
        <v>0</v>
      </c>
      <c r="T307" s="172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173" t="s">
        <v>128</v>
      </c>
      <c r="AT307" s="173" t="s">
        <v>123</v>
      </c>
      <c r="AU307" s="173" t="s">
        <v>82</v>
      </c>
      <c r="AY307" s="20" t="s">
        <v>121</v>
      </c>
      <c r="BE307" s="174">
        <f>IF(N307="základní",J307,0)</f>
        <v>0</v>
      </c>
      <c r="BF307" s="174">
        <f>IF(N307="snížená",J307,0)</f>
        <v>0</v>
      </c>
      <c r="BG307" s="174">
        <f>IF(N307="zákl. přenesená",J307,0)</f>
        <v>0</v>
      </c>
      <c r="BH307" s="174">
        <f>IF(N307="sníž. přenesená",J307,0)</f>
        <v>0</v>
      </c>
      <c r="BI307" s="174">
        <f>IF(N307="nulová",J307,0)</f>
        <v>0</v>
      </c>
      <c r="BJ307" s="20" t="s">
        <v>80</v>
      </c>
      <c r="BK307" s="174">
        <f>ROUND(I307*H307,2)</f>
        <v>0</v>
      </c>
      <c r="BL307" s="20" t="s">
        <v>128</v>
      </c>
      <c r="BM307" s="173" t="s">
        <v>484</v>
      </c>
    </row>
    <row r="308" s="2" customFormat="1">
      <c r="A308" s="39"/>
      <c r="B308" s="40"/>
      <c r="C308" s="39"/>
      <c r="D308" s="175" t="s">
        <v>129</v>
      </c>
      <c r="E308" s="39"/>
      <c r="F308" s="176" t="s">
        <v>485</v>
      </c>
      <c r="G308" s="39"/>
      <c r="H308" s="39"/>
      <c r="I308" s="177"/>
      <c r="J308" s="39"/>
      <c r="K308" s="39"/>
      <c r="L308" s="40"/>
      <c r="M308" s="178"/>
      <c r="N308" s="179"/>
      <c r="O308" s="73"/>
      <c r="P308" s="73"/>
      <c r="Q308" s="73"/>
      <c r="R308" s="73"/>
      <c r="S308" s="73"/>
      <c r="T308" s="74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20" t="s">
        <v>129</v>
      </c>
      <c r="AU308" s="20" t="s">
        <v>82</v>
      </c>
    </row>
    <row r="309" s="2" customFormat="1" ht="37.8" customHeight="1">
      <c r="A309" s="39"/>
      <c r="B309" s="161"/>
      <c r="C309" s="162" t="s">
        <v>340</v>
      </c>
      <c r="D309" s="162" t="s">
        <v>123</v>
      </c>
      <c r="E309" s="163" t="s">
        <v>486</v>
      </c>
      <c r="F309" s="164" t="s">
        <v>487</v>
      </c>
      <c r="G309" s="165" t="s">
        <v>126</v>
      </c>
      <c r="H309" s="166">
        <v>90</v>
      </c>
      <c r="I309" s="167"/>
      <c r="J309" s="168">
        <f>ROUND(I309*H309,2)</f>
        <v>0</v>
      </c>
      <c r="K309" s="164" t="s">
        <v>127</v>
      </c>
      <c r="L309" s="40"/>
      <c r="M309" s="169" t="s">
        <v>3</v>
      </c>
      <c r="N309" s="170" t="s">
        <v>43</v>
      </c>
      <c r="O309" s="73"/>
      <c r="P309" s="171">
        <f>O309*H309</f>
        <v>0</v>
      </c>
      <c r="Q309" s="171">
        <v>0</v>
      </c>
      <c r="R309" s="171">
        <f>Q309*H309</f>
        <v>0</v>
      </c>
      <c r="S309" s="171">
        <v>0</v>
      </c>
      <c r="T309" s="172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173" t="s">
        <v>128</v>
      </c>
      <c r="AT309" s="173" t="s">
        <v>123</v>
      </c>
      <c r="AU309" s="173" t="s">
        <v>82</v>
      </c>
      <c r="AY309" s="20" t="s">
        <v>121</v>
      </c>
      <c r="BE309" s="174">
        <f>IF(N309="základní",J309,0)</f>
        <v>0</v>
      </c>
      <c r="BF309" s="174">
        <f>IF(N309="snížená",J309,0)</f>
        <v>0</v>
      </c>
      <c r="BG309" s="174">
        <f>IF(N309="zákl. přenesená",J309,0)</f>
        <v>0</v>
      </c>
      <c r="BH309" s="174">
        <f>IF(N309="sníž. přenesená",J309,0)</f>
        <v>0</v>
      </c>
      <c r="BI309" s="174">
        <f>IF(N309="nulová",J309,0)</f>
        <v>0</v>
      </c>
      <c r="BJ309" s="20" t="s">
        <v>80</v>
      </c>
      <c r="BK309" s="174">
        <f>ROUND(I309*H309,2)</f>
        <v>0</v>
      </c>
      <c r="BL309" s="20" t="s">
        <v>128</v>
      </c>
      <c r="BM309" s="173" t="s">
        <v>488</v>
      </c>
    </row>
    <row r="310" s="2" customFormat="1">
      <c r="A310" s="39"/>
      <c r="B310" s="40"/>
      <c r="C310" s="39"/>
      <c r="D310" s="175" t="s">
        <v>129</v>
      </c>
      <c r="E310" s="39"/>
      <c r="F310" s="176" t="s">
        <v>485</v>
      </c>
      <c r="G310" s="39"/>
      <c r="H310" s="39"/>
      <c r="I310" s="177"/>
      <c r="J310" s="39"/>
      <c r="K310" s="39"/>
      <c r="L310" s="40"/>
      <c r="M310" s="178"/>
      <c r="N310" s="179"/>
      <c r="O310" s="73"/>
      <c r="P310" s="73"/>
      <c r="Q310" s="73"/>
      <c r="R310" s="73"/>
      <c r="S310" s="73"/>
      <c r="T310" s="74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20" t="s">
        <v>129</v>
      </c>
      <c r="AU310" s="20" t="s">
        <v>82</v>
      </c>
    </row>
    <row r="311" s="2" customFormat="1" ht="24.15" customHeight="1">
      <c r="A311" s="39"/>
      <c r="B311" s="161"/>
      <c r="C311" s="162" t="s">
        <v>489</v>
      </c>
      <c r="D311" s="162" t="s">
        <v>123</v>
      </c>
      <c r="E311" s="163" t="s">
        <v>490</v>
      </c>
      <c r="F311" s="164" t="s">
        <v>491</v>
      </c>
      <c r="G311" s="165" t="s">
        <v>126</v>
      </c>
      <c r="H311" s="166">
        <v>64</v>
      </c>
      <c r="I311" s="167"/>
      <c r="J311" s="168">
        <f>ROUND(I311*H311,2)</f>
        <v>0</v>
      </c>
      <c r="K311" s="164" t="s">
        <v>127</v>
      </c>
      <c r="L311" s="40"/>
      <c r="M311" s="169" t="s">
        <v>3</v>
      </c>
      <c r="N311" s="170" t="s">
        <v>43</v>
      </c>
      <c r="O311" s="73"/>
      <c r="P311" s="171">
        <f>O311*H311</f>
        <v>0</v>
      </c>
      <c r="Q311" s="171">
        <v>0</v>
      </c>
      <c r="R311" s="171">
        <f>Q311*H311</f>
        <v>0</v>
      </c>
      <c r="S311" s="171">
        <v>0</v>
      </c>
      <c r="T311" s="172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173" t="s">
        <v>128</v>
      </c>
      <c r="AT311" s="173" t="s">
        <v>123</v>
      </c>
      <c r="AU311" s="173" t="s">
        <v>82</v>
      </c>
      <c r="AY311" s="20" t="s">
        <v>121</v>
      </c>
      <c r="BE311" s="174">
        <f>IF(N311="základní",J311,0)</f>
        <v>0</v>
      </c>
      <c r="BF311" s="174">
        <f>IF(N311="snížená",J311,0)</f>
        <v>0</v>
      </c>
      <c r="BG311" s="174">
        <f>IF(N311="zákl. přenesená",J311,0)</f>
        <v>0</v>
      </c>
      <c r="BH311" s="174">
        <f>IF(N311="sníž. přenesená",J311,0)</f>
        <v>0</v>
      </c>
      <c r="BI311" s="174">
        <f>IF(N311="nulová",J311,0)</f>
        <v>0</v>
      </c>
      <c r="BJ311" s="20" t="s">
        <v>80</v>
      </c>
      <c r="BK311" s="174">
        <f>ROUND(I311*H311,2)</f>
        <v>0</v>
      </c>
      <c r="BL311" s="20" t="s">
        <v>128</v>
      </c>
      <c r="BM311" s="173" t="s">
        <v>492</v>
      </c>
    </row>
    <row r="312" s="2" customFormat="1">
      <c r="A312" s="39"/>
      <c r="B312" s="40"/>
      <c r="C312" s="39"/>
      <c r="D312" s="175" t="s">
        <v>129</v>
      </c>
      <c r="E312" s="39"/>
      <c r="F312" s="176" t="s">
        <v>485</v>
      </c>
      <c r="G312" s="39"/>
      <c r="H312" s="39"/>
      <c r="I312" s="177"/>
      <c r="J312" s="39"/>
      <c r="K312" s="39"/>
      <c r="L312" s="40"/>
      <c r="M312" s="178"/>
      <c r="N312" s="179"/>
      <c r="O312" s="73"/>
      <c r="P312" s="73"/>
      <c r="Q312" s="73"/>
      <c r="R312" s="73"/>
      <c r="S312" s="73"/>
      <c r="T312" s="74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20" t="s">
        <v>129</v>
      </c>
      <c r="AU312" s="20" t="s">
        <v>82</v>
      </c>
    </row>
    <row r="313" s="2" customFormat="1" ht="37.8" customHeight="1">
      <c r="A313" s="39"/>
      <c r="B313" s="161"/>
      <c r="C313" s="162" t="s">
        <v>493</v>
      </c>
      <c r="D313" s="162" t="s">
        <v>123</v>
      </c>
      <c r="E313" s="163" t="s">
        <v>494</v>
      </c>
      <c r="F313" s="164" t="s">
        <v>495</v>
      </c>
      <c r="G313" s="165" t="s">
        <v>126</v>
      </c>
      <c r="H313" s="166">
        <v>18</v>
      </c>
      <c r="I313" s="167"/>
      <c r="J313" s="168">
        <f>ROUND(I313*H313,2)</f>
        <v>0</v>
      </c>
      <c r="K313" s="164" t="s">
        <v>127</v>
      </c>
      <c r="L313" s="40"/>
      <c r="M313" s="169" t="s">
        <v>3</v>
      </c>
      <c r="N313" s="170" t="s">
        <v>43</v>
      </c>
      <c r="O313" s="73"/>
      <c r="P313" s="171">
        <f>O313*H313</f>
        <v>0</v>
      </c>
      <c r="Q313" s="171">
        <v>0</v>
      </c>
      <c r="R313" s="171">
        <f>Q313*H313</f>
        <v>0</v>
      </c>
      <c r="S313" s="171">
        <v>0</v>
      </c>
      <c r="T313" s="172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173" t="s">
        <v>128</v>
      </c>
      <c r="AT313" s="173" t="s">
        <v>123</v>
      </c>
      <c r="AU313" s="173" t="s">
        <v>82</v>
      </c>
      <c r="AY313" s="20" t="s">
        <v>121</v>
      </c>
      <c r="BE313" s="174">
        <f>IF(N313="základní",J313,0)</f>
        <v>0</v>
      </c>
      <c r="BF313" s="174">
        <f>IF(N313="snížená",J313,0)</f>
        <v>0</v>
      </c>
      <c r="BG313" s="174">
        <f>IF(N313="zákl. přenesená",J313,0)</f>
        <v>0</v>
      </c>
      <c r="BH313" s="174">
        <f>IF(N313="sníž. přenesená",J313,0)</f>
        <v>0</v>
      </c>
      <c r="BI313" s="174">
        <f>IF(N313="nulová",J313,0)</f>
        <v>0</v>
      </c>
      <c r="BJ313" s="20" t="s">
        <v>80</v>
      </c>
      <c r="BK313" s="174">
        <f>ROUND(I313*H313,2)</f>
        <v>0</v>
      </c>
      <c r="BL313" s="20" t="s">
        <v>128</v>
      </c>
      <c r="BM313" s="173" t="s">
        <v>496</v>
      </c>
    </row>
    <row r="314" s="2" customFormat="1">
      <c r="A314" s="39"/>
      <c r="B314" s="40"/>
      <c r="C314" s="39"/>
      <c r="D314" s="175" t="s">
        <v>129</v>
      </c>
      <c r="E314" s="39"/>
      <c r="F314" s="176" t="s">
        <v>497</v>
      </c>
      <c r="G314" s="39"/>
      <c r="H314" s="39"/>
      <c r="I314" s="177"/>
      <c r="J314" s="39"/>
      <c r="K314" s="39"/>
      <c r="L314" s="40"/>
      <c r="M314" s="178"/>
      <c r="N314" s="179"/>
      <c r="O314" s="73"/>
      <c r="P314" s="73"/>
      <c r="Q314" s="73"/>
      <c r="R314" s="73"/>
      <c r="S314" s="73"/>
      <c r="T314" s="74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20" t="s">
        <v>129</v>
      </c>
      <c r="AU314" s="20" t="s">
        <v>82</v>
      </c>
    </row>
    <row r="315" s="12" customFormat="1" ht="22.8" customHeight="1">
      <c r="A315" s="12"/>
      <c r="B315" s="148"/>
      <c r="C315" s="12"/>
      <c r="D315" s="149" t="s">
        <v>71</v>
      </c>
      <c r="E315" s="159" t="s">
        <v>498</v>
      </c>
      <c r="F315" s="159" t="s">
        <v>499</v>
      </c>
      <c r="G315" s="12"/>
      <c r="H315" s="12"/>
      <c r="I315" s="151"/>
      <c r="J315" s="160">
        <f>BK315</f>
        <v>0</v>
      </c>
      <c r="K315" s="12"/>
      <c r="L315" s="148"/>
      <c r="M315" s="153"/>
      <c r="N315" s="154"/>
      <c r="O315" s="154"/>
      <c r="P315" s="155">
        <f>SUM(P316:P330)</f>
        <v>0</v>
      </c>
      <c r="Q315" s="154"/>
      <c r="R315" s="155">
        <f>SUM(R316:R330)</f>
        <v>0</v>
      </c>
      <c r="S315" s="154"/>
      <c r="T315" s="156">
        <f>SUM(T316:T330)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149" t="s">
        <v>80</v>
      </c>
      <c r="AT315" s="157" t="s">
        <v>71</v>
      </c>
      <c r="AU315" s="157" t="s">
        <v>80</v>
      </c>
      <c r="AY315" s="149" t="s">
        <v>121</v>
      </c>
      <c r="BK315" s="158">
        <f>SUM(BK316:BK330)</f>
        <v>0</v>
      </c>
    </row>
    <row r="316" s="2" customFormat="1" ht="24.15" customHeight="1">
      <c r="A316" s="39"/>
      <c r="B316" s="161"/>
      <c r="C316" s="162" t="s">
        <v>500</v>
      </c>
      <c r="D316" s="162" t="s">
        <v>123</v>
      </c>
      <c r="E316" s="163" t="s">
        <v>501</v>
      </c>
      <c r="F316" s="164" t="s">
        <v>502</v>
      </c>
      <c r="G316" s="165" t="s">
        <v>276</v>
      </c>
      <c r="H316" s="166">
        <v>431.00799999999998</v>
      </c>
      <c r="I316" s="167"/>
      <c r="J316" s="168">
        <f>ROUND(I316*H316,2)</f>
        <v>0</v>
      </c>
      <c r="K316" s="164" t="s">
        <v>127</v>
      </c>
      <c r="L316" s="40"/>
      <c r="M316" s="169" t="s">
        <v>3</v>
      </c>
      <c r="N316" s="170" t="s">
        <v>43</v>
      </c>
      <c r="O316" s="73"/>
      <c r="P316" s="171">
        <f>O316*H316</f>
        <v>0</v>
      </c>
      <c r="Q316" s="171">
        <v>0</v>
      </c>
      <c r="R316" s="171">
        <f>Q316*H316</f>
        <v>0</v>
      </c>
      <c r="S316" s="171">
        <v>0</v>
      </c>
      <c r="T316" s="172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173" t="s">
        <v>128</v>
      </c>
      <c r="AT316" s="173" t="s">
        <v>123</v>
      </c>
      <c r="AU316" s="173" t="s">
        <v>82</v>
      </c>
      <c r="AY316" s="20" t="s">
        <v>121</v>
      </c>
      <c r="BE316" s="174">
        <f>IF(N316="základní",J316,0)</f>
        <v>0</v>
      </c>
      <c r="BF316" s="174">
        <f>IF(N316="snížená",J316,0)</f>
        <v>0</v>
      </c>
      <c r="BG316" s="174">
        <f>IF(N316="zákl. přenesená",J316,0)</f>
        <v>0</v>
      </c>
      <c r="BH316" s="174">
        <f>IF(N316="sníž. přenesená",J316,0)</f>
        <v>0</v>
      </c>
      <c r="BI316" s="174">
        <f>IF(N316="nulová",J316,0)</f>
        <v>0</v>
      </c>
      <c r="BJ316" s="20" t="s">
        <v>80</v>
      </c>
      <c r="BK316" s="174">
        <f>ROUND(I316*H316,2)</f>
        <v>0</v>
      </c>
      <c r="BL316" s="20" t="s">
        <v>128</v>
      </c>
      <c r="BM316" s="173" t="s">
        <v>503</v>
      </c>
    </row>
    <row r="317" s="2" customFormat="1">
      <c r="A317" s="39"/>
      <c r="B317" s="40"/>
      <c r="C317" s="39"/>
      <c r="D317" s="175" t="s">
        <v>129</v>
      </c>
      <c r="E317" s="39"/>
      <c r="F317" s="176" t="s">
        <v>504</v>
      </c>
      <c r="G317" s="39"/>
      <c r="H317" s="39"/>
      <c r="I317" s="177"/>
      <c r="J317" s="39"/>
      <c r="K317" s="39"/>
      <c r="L317" s="40"/>
      <c r="M317" s="178"/>
      <c r="N317" s="179"/>
      <c r="O317" s="73"/>
      <c r="P317" s="73"/>
      <c r="Q317" s="73"/>
      <c r="R317" s="73"/>
      <c r="S317" s="73"/>
      <c r="T317" s="74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20" t="s">
        <v>129</v>
      </c>
      <c r="AU317" s="20" t="s">
        <v>82</v>
      </c>
    </row>
    <row r="318" s="2" customFormat="1" ht="24.15" customHeight="1">
      <c r="A318" s="39"/>
      <c r="B318" s="161"/>
      <c r="C318" s="162" t="s">
        <v>505</v>
      </c>
      <c r="D318" s="162" t="s">
        <v>123</v>
      </c>
      <c r="E318" s="163" t="s">
        <v>506</v>
      </c>
      <c r="F318" s="164" t="s">
        <v>507</v>
      </c>
      <c r="G318" s="165" t="s">
        <v>276</v>
      </c>
      <c r="H318" s="166">
        <v>12068.224</v>
      </c>
      <c r="I318" s="167"/>
      <c r="J318" s="168">
        <f>ROUND(I318*H318,2)</f>
        <v>0</v>
      </c>
      <c r="K318" s="164" t="s">
        <v>127</v>
      </c>
      <c r="L318" s="40"/>
      <c r="M318" s="169" t="s">
        <v>3</v>
      </c>
      <c r="N318" s="170" t="s">
        <v>43</v>
      </c>
      <c r="O318" s="73"/>
      <c r="P318" s="171">
        <f>O318*H318</f>
        <v>0</v>
      </c>
      <c r="Q318" s="171">
        <v>0</v>
      </c>
      <c r="R318" s="171">
        <f>Q318*H318</f>
        <v>0</v>
      </c>
      <c r="S318" s="171">
        <v>0</v>
      </c>
      <c r="T318" s="172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173" t="s">
        <v>128</v>
      </c>
      <c r="AT318" s="173" t="s">
        <v>123</v>
      </c>
      <c r="AU318" s="173" t="s">
        <v>82</v>
      </c>
      <c r="AY318" s="20" t="s">
        <v>121</v>
      </c>
      <c r="BE318" s="174">
        <f>IF(N318="základní",J318,0)</f>
        <v>0</v>
      </c>
      <c r="BF318" s="174">
        <f>IF(N318="snížená",J318,0)</f>
        <v>0</v>
      </c>
      <c r="BG318" s="174">
        <f>IF(N318="zákl. přenesená",J318,0)</f>
        <v>0</v>
      </c>
      <c r="BH318" s="174">
        <f>IF(N318="sníž. přenesená",J318,0)</f>
        <v>0</v>
      </c>
      <c r="BI318" s="174">
        <f>IF(N318="nulová",J318,0)</f>
        <v>0</v>
      </c>
      <c r="BJ318" s="20" t="s">
        <v>80</v>
      </c>
      <c r="BK318" s="174">
        <f>ROUND(I318*H318,2)</f>
        <v>0</v>
      </c>
      <c r="BL318" s="20" t="s">
        <v>128</v>
      </c>
      <c r="BM318" s="173" t="s">
        <v>508</v>
      </c>
    </row>
    <row r="319" s="2" customFormat="1">
      <c r="A319" s="39"/>
      <c r="B319" s="40"/>
      <c r="C319" s="39"/>
      <c r="D319" s="175" t="s">
        <v>129</v>
      </c>
      <c r="E319" s="39"/>
      <c r="F319" s="176" t="s">
        <v>504</v>
      </c>
      <c r="G319" s="39"/>
      <c r="H319" s="39"/>
      <c r="I319" s="177"/>
      <c r="J319" s="39"/>
      <c r="K319" s="39"/>
      <c r="L319" s="40"/>
      <c r="M319" s="178"/>
      <c r="N319" s="179"/>
      <c r="O319" s="73"/>
      <c r="P319" s="73"/>
      <c r="Q319" s="73"/>
      <c r="R319" s="73"/>
      <c r="S319" s="73"/>
      <c r="T319" s="74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20" t="s">
        <v>129</v>
      </c>
      <c r="AU319" s="20" t="s">
        <v>82</v>
      </c>
    </row>
    <row r="320" s="16" customFormat="1">
      <c r="A320" s="16"/>
      <c r="B320" s="214"/>
      <c r="C320" s="16"/>
      <c r="D320" s="175" t="s">
        <v>131</v>
      </c>
      <c r="E320" s="215" t="s">
        <v>3</v>
      </c>
      <c r="F320" s="216" t="s">
        <v>509</v>
      </c>
      <c r="G320" s="16"/>
      <c r="H320" s="215" t="s">
        <v>3</v>
      </c>
      <c r="I320" s="217"/>
      <c r="J320" s="16"/>
      <c r="K320" s="16"/>
      <c r="L320" s="214"/>
      <c r="M320" s="218"/>
      <c r="N320" s="219"/>
      <c r="O320" s="219"/>
      <c r="P320" s="219"/>
      <c r="Q320" s="219"/>
      <c r="R320" s="219"/>
      <c r="S320" s="219"/>
      <c r="T320" s="220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T320" s="215" t="s">
        <v>131</v>
      </c>
      <c r="AU320" s="215" t="s">
        <v>82</v>
      </c>
      <c r="AV320" s="16" t="s">
        <v>80</v>
      </c>
      <c r="AW320" s="16" t="s">
        <v>33</v>
      </c>
      <c r="AX320" s="16" t="s">
        <v>72</v>
      </c>
      <c r="AY320" s="215" t="s">
        <v>121</v>
      </c>
    </row>
    <row r="321" s="13" customFormat="1">
      <c r="A321" s="13"/>
      <c r="B321" s="180"/>
      <c r="C321" s="13"/>
      <c r="D321" s="175" t="s">
        <v>131</v>
      </c>
      <c r="E321" s="181" t="s">
        <v>3</v>
      </c>
      <c r="F321" s="182" t="s">
        <v>510</v>
      </c>
      <c r="G321" s="13"/>
      <c r="H321" s="183">
        <v>12068.224</v>
      </c>
      <c r="I321" s="184"/>
      <c r="J321" s="13"/>
      <c r="K321" s="13"/>
      <c r="L321" s="180"/>
      <c r="M321" s="185"/>
      <c r="N321" s="186"/>
      <c r="O321" s="186"/>
      <c r="P321" s="186"/>
      <c r="Q321" s="186"/>
      <c r="R321" s="186"/>
      <c r="S321" s="186"/>
      <c r="T321" s="18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181" t="s">
        <v>131</v>
      </c>
      <c r="AU321" s="181" t="s">
        <v>82</v>
      </c>
      <c r="AV321" s="13" t="s">
        <v>82</v>
      </c>
      <c r="AW321" s="13" t="s">
        <v>33</v>
      </c>
      <c r="AX321" s="13" t="s">
        <v>72</v>
      </c>
      <c r="AY321" s="181" t="s">
        <v>121</v>
      </c>
    </row>
    <row r="322" s="14" customFormat="1">
      <c r="A322" s="14"/>
      <c r="B322" s="188"/>
      <c r="C322" s="14"/>
      <c r="D322" s="175" t="s">
        <v>131</v>
      </c>
      <c r="E322" s="189" t="s">
        <v>3</v>
      </c>
      <c r="F322" s="190" t="s">
        <v>133</v>
      </c>
      <c r="G322" s="14"/>
      <c r="H322" s="191">
        <v>12068.224</v>
      </c>
      <c r="I322" s="192"/>
      <c r="J322" s="14"/>
      <c r="K322" s="14"/>
      <c r="L322" s="188"/>
      <c r="M322" s="193"/>
      <c r="N322" s="194"/>
      <c r="O322" s="194"/>
      <c r="P322" s="194"/>
      <c r="Q322" s="194"/>
      <c r="R322" s="194"/>
      <c r="S322" s="194"/>
      <c r="T322" s="195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189" t="s">
        <v>131</v>
      </c>
      <c r="AU322" s="189" t="s">
        <v>82</v>
      </c>
      <c r="AV322" s="14" t="s">
        <v>128</v>
      </c>
      <c r="AW322" s="14" t="s">
        <v>33</v>
      </c>
      <c r="AX322" s="14" t="s">
        <v>80</v>
      </c>
      <c r="AY322" s="189" t="s">
        <v>121</v>
      </c>
    </row>
    <row r="323" s="2" customFormat="1" ht="14.4" customHeight="1">
      <c r="A323" s="39"/>
      <c r="B323" s="161"/>
      <c r="C323" s="162" t="s">
        <v>511</v>
      </c>
      <c r="D323" s="162" t="s">
        <v>123</v>
      </c>
      <c r="E323" s="163" t="s">
        <v>512</v>
      </c>
      <c r="F323" s="164" t="s">
        <v>513</v>
      </c>
      <c r="G323" s="165" t="s">
        <v>276</v>
      </c>
      <c r="H323" s="166">
        <v>431.00799999999998</v>
      </c>
      <c r="I323" s="167"/>
      <c r="J323" s="168">
        <f>ROUND(I323*H323,2)</f>
        <v>0</v>
      </c>
      <c r="K323" s="164" t="s">
        <v>127</v>
      </c>
      <c r="L323" s="40"/>
      <c r="M323" s="169" t="s">
        <v>3</v>
      </c>
      <c r="N323" s="170" t="s">
        <v>43</v>
      </c>
      <c r="O323" s="73"/>
      <c r="P323" s="171">
        <f>O323*H323</f>
        <v>0</v>
      </c>
      <c r="Q323" s="171">
        <v>0</v>
      </c>
      <c r="R323" s="171">
        <f>Q323*H323</f>
        <v>0</v>
      </c>
      <c r="S323" s="171">
        <v>0</v>
      </c>
      <c r="T323" s="172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173" t="s">
        <v>128</v>
      </c>
      <c r="AT323" s="173" t="s">
        <v>123</v>
      </c>
      <c r="AU323" s="173" t="s">
        <v>82</v>
      </c>
      <c r="AY323" s="20" t="s">
        <v>121</v>
      </c>
      <c r="BE323" s="174">
        <f>IF(N323="základní",J323,0)</f>
        <v>0</v>
      </c>
      <c r="BF323" s="174">
        <f>IF(N323="snížená",J323,0)</f>
        <v>0</v>
      </c>
      <c r="BG323" s="174">
        <f>IF(N323="zákl. přenesená",J323,0)</f>
        <v>0</v>
      </c>
      <c r="BH323" s="174">
        <f>IF(N323="sníž. přenesená",J323,0)</f>
        <v>0</v>
      </c>
      <c r="BI323" s="174">
        <f>IF(N323="nulová",J323,0)</f>
        <v>0</v>
      </c>
      <c r="BJ323" s="20" t="s">
        <v>80</v>
      </c>
      <c r="BK323" s="174">
        <f>ROUND(I323*H323,2)</f>
        <v>0</v>
      </c>
      <c r="BL323" s="20" t="s">
        <v>128</v>
      </c>
      <c r="BM323" s="173" t="s">
        <v>514</v>
      </c>
    </row>
    <row r="324" s="2" customFormat="1">
      <c r="A324" s="39"/>
      <c r="B324" s="40"/>
      <c r="C324" s="39"/>
      <c r="D324" s="175" t="s">
        <v>129</v>
      </c>
      <c r="E324" s="39"/>
      <c r="F324" s="176" t="s">
        <v>515</v>
      </c>
      <c r="G324" s="39"/>
      <c r="H324" s="39"/>
      <c r="I324" s="177"/>
      <c r="J324" s="39"/>
      <c r="K324" s="39"/>
      <c r="L324" s="40"/>
      <c r="M324" s="178"/>
      <c r="N324" s="179"/>
      <c r="O324" s="73"/>
      <c r="P324" s="73"/>
      <c r="Q324" s="73"/>
      <c r="R324" s="73"/>
      <c r="S324" s="73"/>
      <c r="T324" s="74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20" t="s">
        <v>129</v>
      </c>
      <c r="AU324" s="20" t="s">
        <v>82</v>
      </c>
    </row>
    <row r="325" s="2" customFormat="1" ht="24.15" customHeight="1">
      <c r="A325" s="39"/>
      <c r="B325" s="161"/>
      <c r="C325" s="162" t="s">
        <v>374</v>
      </c>
      <c r="D325" s="162" t="s">
        <v>123</v>
      </c>
      <c r="E325" s="163" t="s">
        <v>516</v>
      </c>
      <c r="F325" s="164" t="s">
        <v>517</v>
      </c>
      <c r="G325" s="165" t="s">
        <v>276</v>
      </c>
      <c r="H325" s="166">
        <v>225.79499999999999</v>
      </c>
      <c r="I325" s="167"/>
      <c r="J325" s="168">
        <f>ROUND(I325*H325,2)</f>
        <v>0</v>
      </c>
      <c r="K325" s="164" t="s">
        <v>127</v>
      </c>
      <c r="L325" s="40"/>
      <c r="M325" s="169" t="s">
        <v>3</v>
      </c>
      <c r="N325" s="170" t="s">
        <v>43</v>
      </c>
      <c r="O325" s="73"/>
      <c r="P325" s="171">
        <f>O325*H325</f>
        <v>0</v>
      </c>
      <c r="Q325" s="171">
        <v>0</v>
      </c>
      <c r="R325" s="171">
        <f>Q325*H325</f>
        <v>0</v>
      </c>
      <c r="S325" s="171">
        <v>0</v>
      </c>
      <c r="T325" s="172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173" t="s">
        <v>128</v>
      </c>
      <c r="AT325" s="173" t="s">
        <v>123</v>
      </c>
      <c r="AU325" s="173" t="s">
        <v>82</v>
      </c>
      <c r="AY325" s="20" t="s">
        <v>121</v>
      </c>
      <c r="BE325" s="174">
        <f>IF(N325="základní",J325,0)</f>
        <v>0</v>
      </c>
      <c r="BF325" s="174">
        <f>IF(N325="snížená",J325,0)</f>
        <v>0</v>
      </c>
      <c r="BG325" s="174">
        <f>IF(N325="zákl. přenesená",J325,0)</f>
        <v>0</v>
      </c>
      <c r="BH325" s="174">
        <f>IF(N325="sníž. přenesená",J325,0)</f>
        <v>0</v>
      </c>
      <c r="BI325" s="174">
        <f>IF(N325="nulová",J325,0)</f>
        <v>0</v>
      </c>
      <c r="BJ325" s="20" t="s">
        <v>80</v>
      </c>
      <c r="BK325" s="174">
        <f>ROUND(I325*H325,2)</f>
        <v>0</v>
      </c>
      <c r="BL325" s="20" t="s">
        <v>128</v>
      </c>
      <c r="BM325" s="173" t="s">
        <v>518</v>
      </c>
    </row>
    <row r="326" s="2" customFormat="1">
      <c r="A326" s="39"/>
      <c r="B326" s="40"/>
      <c r="C326" s="39"/>
      <c r="D326" s="175" t="s">
        <v>129</v>
      </c>
      <c r="E326" s="39"/>
      <c r="F326" s="176" t="s">
        <v>519</v>
      </c>
      <c r="G326" s="39"/>
      <c r="H326" s="39"/>
      <c r="I326" s="177"/>
      <c r="J326" s="39"/>
      <c r="K326" s="39"/>
      <c r="L326" s="40"/>
      <c r="M326" s="178"/>
      <c r="N326" s="179"/>
      <c r="O326" s="73"/>
      <c r="P326" s="73"/>
      <c r="Q326" s="73"/>
      <c r="R326" s="73"/>
      <c r="S326" s="73"/>
      <c r="T326" s="74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T326" s="20" t="s">
        <v>129</v>
      </c>
      <c r="AU326" s="20" t="s">
        <v>82</v>
      </c>
    </row>
    <row r="327" s="13" customFormat="1">
      <c r="A327" s="13"/>
      <c r="B327" s="180"/>
      <c r="C327" s="13"/>
      <c r="D327" s="175" t="s">
        <v>131</v>
      </c>
      <c r="E327" s="181" t="s">
        <v>3</v>
      </c>
      <c r="F327" s="182" t="s">
        <v>520</v>
      </c>
      <c r="G327" s="13"/>
      <c r="H327" s="183">
        <v>225.79499999999999</v>
      </c>
      <c r="I327" s="184"/>
      <c r="J327" s="13"/>
      <c r="K327" s="13"/>
      <c r="L327" s="180"/>
      <c r="M327" s="185"/>
      <c r="N327" s="186"/>
      <c r="O327" s="186"/>
      <c r="P327" s="186"/>
      <c r="Q327" s="186"/>
      <c r="R327" s="186"/>
      <c r="S327" s="186"/>
      <c r="T327" s="18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181" t="s">
        <v>131</v>
      </c>
      <c r="AU327" s="181" t="s">
        <v>82</v>
      </c>
      <c r="AV327" s="13" t="s">
        <v>82</v>
      </c>
      <c r="AW327" s="13" t="s">
        <v>33</v>
      </c>
      <c r="AX327" s="13" t="s">
        <v>80</v>
      </c>
      <c r="AY327" s="181" t="s">
        <v>121</v>
      </c>
    </row>
    <row r="328" s="2" customFormat="1" ht="24.15" customHeight="1">
      <c r="A328" s="39"/>
      <c r="B328" s="161"/>
      <c r="C328" s="162" t="s">
        <v>521</v>
      </c>
      <c r="D328" s="162" t="s">
        <v>123</v>
      </c>
      <c r="E328" s="163" t="s">
        <v>522</v>
      </c>
      <c r="F328" s="164" t="s">
        <v>275</v>
      </c>
      <c r="G328" s="165" t="s">
        <v>276</v>
      </c>
      <c r="H328" s="166">
        <v>205.21299999999999</v>
      </c>
      <c r="I328" s="167"/>
      <c r="J328" s="168">
        <f>ROUND(I328*H328,2)</f>
        <v>0</v>
      </c>
      <c r="K328" s="164" t="s">
        <v>127</v>
      </c>
      <c r="L328" s="40"/>
      <c r="M328" s="169" t="s">
        <v>3</v>
      </c>
      <c r="N328" s="170" t="s">
        <v>43</v>
      </c>
      <c r="O328" s="73"/>
      <c r="P328" s="171">
        <f>O328*H328</f>
        <v>0</v>
      </c>
      <c r="Q328" s="171">
        <v>0</v>
      </c>
      <c r="R328" s="171">
        <f>Q328*H328</f>
        <v>0</v>
      </c>
      <c r="S328" s="171">
        <v>0</v>
      </c>
      <c r="T328" s="172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173" t="s">
        <v>128</v>
      </c>
      <c r="AT328" s="173" t="s">
        <v>123</v>
      </c>
      <c r="AU328" s="173" t="s">
        <v>82</v>
      </c>
      <c r="AY328" s="20" t="s">
        <v>121</v>
      </c>
      <c r="BE328" s="174">
        <f>IF(N328="základní",J328,0)</f>
        <v>0</v>
      </c>
      <c r="BF328" s="174">
        <f>IF(N328="snížená",J328,0)</f>
        <v>0</v>
      </c>
      <c r="BG328" s="174">
        <f>IF(N328="zákl. přenesená",J328,0)</f>
        <v>0</v>
      </c>
      <c r="BH328" s="174">
        <f>IF(N328="sníž. přenesená",J328,0)</f>
        <v>0</v>
      </c>
      <c r="BI328" s="174">
        <f>IF(N328="nulová",J328,0)</f>
        <v>0</v>
      </c>
      <c r="BJ328" s="20" t="s">
        <v>80</v>
      </c>
      <c r="BK328" s="174">
        <f>ROUND(I328*H328,2)</f>
        <v>0</v>
      </c>
      <c r="BL328" s="20" t="s">
        <v>128</v>
      </c>
      <c r="BM328" s="173" t="s">
        <v>523</v>
      </c>
    </row>
    <row r="329" s="2" customFormat="1">
      <c r="A329" s="39"/>
      <c r="B329" s="40"/>
      <c r="C329" s="39"/>
      <c r="D329" s="175" t="s">
        <v>129</v>
      </c>
      <c r="E329" s="39"/>
      <c r="F329" s="176" t="s">
        <v>519</v>
      </c>
      <c r="G329" s="39"/>
      <c r="H329" s="39"/>
      <c r="I329" s="177"/>
      <c r="J329" s="39"/>
      <c r="K329" s="39"/>
      <c r="L329" s="40"/>
      <c r="M329" s="178"/>
      <c r="N329" s="179"/>
      <c r="O329" s="73"/>
      <c r="P329" s="73"/>
      <c r="Q329" s="73"/>
      <c r="R329" s="73"/>
      <c r="S329" s="73"/>
      <c r="T329" s="74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20" t="s">
        <v>129</v>
      </c>
      <c r="AU329" s="20" t="s">
        <v>82</v>
      </c>
    </row>
    <row r="330" s="13" customFormat="1">
      <c r="A330" s="13"/>
      <c r="B330" s="180"/>
      <c r="C330" s="13"/>
      <c r="D330" s="175" t="s">
        <v>131</v>
      </c>
      <c r="E330" s="181" t="s">
        <v>3</v>
      </c>
      <c r="F330" s="182" t="s">
        <v>524</v>
      </c>
      <c r="G330" s="13"/>
      <c r="H330" s="183">
        <v>205.21299999999999</v>
      </c>
      <c r="I330" s="184"/>
      <c r="J330" s="13"/>
      <c r="K330" s="13"/>
      <c r="L330" s="180"/>
      <c r="M330" s="185"/>
      <c r="N330" s="186"/>
      <c r="O330" s="186"/>
      <c r="P330" s="186"/>
      <c r="Q330" s="186"/>
      <c r="R330" s="186"/>
      <c r="S330" s="186"/>
      <c r="T330" s="187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181" t="s">
        <v>131</v>
      </c>
      <c r="AU330" s="181" t="s">
        <v>82</v>
      </c>
      <c r="AV330" s="13" t="s">
        <v>82</v>
      </c>
      <c r="AW330" s="13" t="s">
        <v>33</v>
      </c>
      <c r="AX330" s="13" t="s">
        <v>80</v>
      </c>
      <c r="AY330" s="181" t="s">
        <v>121</v>
      </c>
    </row>
    <row r="331" s="12" customFormat="1" ht="22.8" customHeight="1">
      <c r="A331" s="12"/>
      <c r="B331" s="148"/>
      <c r="C331" s="12"/>
      <c r="D331" s="149" t="s">
        <v>71</v>
      </c>
      <c r="E331" s="159" t="s">
        <v>525</v>
      </c>
      <c r="F331" s="159" t="s">
        <v>526</v>
      </c>
      <c r="G331" s="12"/>
      <c r="H331" s="12"/>
      <c r="I331" s="151"/>
      <c r="J331" s="160">
        <f>BK331</f>
        <v>0</v>
      </c>
      <c r="K331" s="12"/>
      <c r="L331" s="148"/>
      <c r="M331" s="153"/>
      <c r="N331" s="154"/>
      <c r="O331" s="154"/>
      <c r="P331" s="155">
        <f>SUM(P332:P339)</f>
        <v>0</v>
      </c>
      <c r="Q331" s="154"/>
      <c r="R331" s="155">
        <f>SUM(R332:R339)</f>
        <v>0</v>
      </c>
      <c r="S331" s="154"/>
      <c r="T331" s="156">
        <f>SUM(T332:T339)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149" t="s">
        <v>80</v>
      </c>
      <c r="AT331" s="157" t="s">
        <v>71</v>
      </c>
      <c r="AU331" s="157" t="s">
        <v>80</v>
      </c>
      <c r="AY331" s="149" t="s">
        <v>121</v>
      </c>
      <c r="BK331" s="158">
        <f>SUM(BK332:BK339)</f>
        <v>0</v>
      </c>
    </row>
    <row r="332" s="2" customFormat="1" ht="24.15" customHeight="1">
      <c r="A332" s="39"/>
      <c r="B332" s="161"/>
      <c r="C332" s="162" t="s">
        <v>378</v>
      </c>
      <c r="D332" s="162" t="s">
        <v>123</v>
      </c>
      <c r="E332" s="163" t="s">
        <v>527</v>
      </c>
      <c r="F332" s="164" t="s">
        <v>528</v>
      </c>
      <c r="G332" s="165" t="s">
        <v>276</v>
      </c>
      <c r="H332" s="166">
        <v>1069.5609999999999</v>
      </c>
      <c r="I332" s="167"/>
      <c r="J332" s="168">
        <f>ROUND(I332*H332,2)</f>
        <v>0</v>
      </c>
      <c r="K332" s="164" t="s">
        <v>127</v>
      </c>
      <c r="L332" s="40"/>
      <c r="M332" s="169" t="s">
        <v>3</v>
      </c>
      <c r="N332" s="170" t="s">
        <v>43</v>
      </c>
      <c r="O332" s="73"/>
      <c r="P332" s="171">
        <f>O332*H332</f>
        <v>0</v>
      </c>
      <c r="Q332" s="171">
        <v>0</v>
      </c>
      <c r="R332" s="171">
        <f>Q332*H332</f>
        <v>0</v>
      </c>
      <c r="S332" s="171">
        <v>0</v>
      </c>
      <c r="T332" s="172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173" t="s">
        <v>128</v>
      </c>
      <c r="AT332" s="173" t="s">
        <v>123</v>
      </c>
      <c r="AU332" s="173" t="s">
        <v>82</v>
      </c>
      <c r="AY332" s="20" t="s">
        <v>121</v>
      </c>
      <c r="BE332" s="174">
        <f>IF(N332="základní",J332,0)</f>
        <v>0</v>
      </c>
      <c r="BF332" s="174">
        <f>IF(N332="snížená",J332,0)</f>
        <v>0</v>
      </c>
      <c r="BG332" s="174">
        <f>IF(N332="zákl. přenesená",J332,0)</f>
        <v>0</v>
      </c>
      <c r="BH332" s="174">
        <f>IF(N332="sníž. přenesená",J332,0)</f>
        <v>0</v>
      </c>
      <c r="BI332" s="174">
        <f>IF(N332="nulová",J332,0)</f>
        <v>0</v>
      </c>
      <c r="BJ332" s="20" t="s">
        <v>80</v>
      </c>
      <c r="BK332" s="174">
        <f>ROUND(I332*H332,2)</f>
        <v>0</v>
      </c>
      <c r="BL332" s="20" t="s">
        <v>128</v>
      </c>
      <c r="BM332" s="173" t="s">
        <v>529</v>
      </c>
    </row>
    <row r="333" s="2" customFormat="1">
      <c r="A333" s="39"/>
      <c r="B333" s="40"/>
      <c r="C333" s="39"/>
      <c r="D333" s="175" t="s">
        <v>129</v>
      </c>
      <c r="E333" s="39"/>
      <c r="F333" s="176" t="s">
        <v>530</v>
      </c>
      <c r="G333" s="39"/>
      <c r="H333" s="39"/>
      <c r="I333" s="177"/>
      <c r="J333" s="39"/>
      <c r="K333" s="39"/>
      <c r="L333" s="40"/>
      <c r="M333" s="178"/>
      <c r="N333" s="179"/>
      <c r="O333" s="73"/>
      <c r="P333" s="73"/>
      <c r="Q333" s="73"/>
      <c r="R333" s="73"/>
      <c r="S333" s="73"/>
      <c r="T333" s="74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20" t="s">
        <v>129</v>
      </c>
      <c r="AU333" s="20" t="s">
        <v>82</v>
      </c>
    </row>
    <row r="334" s="13" customFormat="1">
      <c r="A334" s="13"/>
      <c r="B334" s="180"/>
      <c r="C334" s="13"/>
      <c r="D334" s="175" t="s">
        <v>131</v>
      </c>
      <c r="E334" s="181" t="s">
        <v>3</v>
      </c>
      <c r="F334" s="182" t="s">
        <v>531</v>
      </c>
      <c r="G334" s="13"/>
      <c r="H334" s="183">
        <v>750.53899999999999</v>
      </c>
      <c r="I334" s="184"/>
      <c r="J334" s="13"/>
      <c r="K334" s="13"/>
      <c r="L334" s="180"/>
      <c r="M334" s="185"/>
      <c r="N334" s="186"/>
      <c r="O334" s="186"/>
      <c r="P334" s="186"/>
      <c r="Q334" s="186"/>
      <c r="R334" s="186"/>
      <c r="S334" s="186"/>
      <c r="T334" s="18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181" t="s">
        <v>131</v>
      </c>
      <c r="AU334" s="181" t="s">
        <v>82</v>
      </c>
      <c r="AV334" s="13" t="s">
        <v>82</v>
      </c>
      <c r="AW334" s="13" t="s">
        <v>33</v>
      </c>
      <c r="AX334" s="13" t="s">
        <v>72</v>
      </c>
      <c r="AY334" s="181" t="s">
        <v>121</v>
      </c>
    </row>
    <row r="335" s="13" customFormat="1">
      <c r="A335" s="13"/>
      <c r="B335" s="180"/>
      <c r="C335" s="13"/>
      <c r="D335" s="175" t="s">
        <v>131</v>
      </c>
      <c r="E335" s="181" t="s">
        <v>3</v>
      </c>
      <c r="F335" s="182" t="s">
        <v>532</v>
      </c>
      <c r="G335" s="13"/>
      <c r="H335" s="183">
        <v>319.02199999999999</v>
      </c>
      <c r="I335" s="184"/>
      <c r="J335" s="13"/>
      <c r="K335" s="13"/>
      <c r="L335" s="180"/>
      <c r="M335" s="185"/>
      <c r="N335" s="186"/>
      <c r="O335" s="186"/>
      <c r="P335" s="186"/>
      <c r="Q335" s="186"/>
      <c r="R335" s="186"/>
      <c r="S335" s="186"/>
      <c r="T335" s="18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181" t="s">
        <v>131</v>
      </c>
      <c r="AU335" s="181" t="s">
        <v>82</v>
      </c>
      <c r="AV335" s="13" t="s">
        <v>82</v>
      </c>
      <c r="AW335" s="13" t="s">
        <v>33</v>
      </c>
      <c r="AX335" s="13" t="s">
        <v>72</v>
      </c>
      <c r="AY335" s="181" t="s">
        <v>121</v>
      </c>
    </row>
    <row r="336" s="14" customFormat="1">
      <c r="A336" s="14"/>
      <c r="B336" s="188"/>
      <c r="C336" s="14"/>
      <c r="D336" s="175" t="s">
        <v>131</v>
      </c>
      <c r="E336" s="189" t="s">
        <v>3</v>
      </c>
      <c r="F336" s="190" t="s">
        <v>133</v>
      </c>
      <c r="G336" s="14"/>
      <c r="H336" s="191">
        <v>1069.5609999999999</v>
      </c>
      <c r="I336" s="192"/>
      <c r="J336" s="14"/>
      <c r="K336" s="14"/>
      <c r="L336" s="188"/>
      <c r="M336" s="193"/>
      <c r="N336" s="194"/>
      <c r="O336" s="194"/>
      <c r="P336" s="194"/>
      <c r="Q336" s="194"/>
      <c r="R336" s="194"/>
      <c r="S336" s="194"/>
      <c r="T336" s="19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189" t="s">
        <v>131</v>
      </c>
      <c r="AU336" s="189" t="s">
        <v>82</v>
      </c>
      <c r="AV336" s="14" t="s">
        <v>128</v>
      </c>
      <c r="AW336" s="14" t="s">
        <v>33</v>
      </c>
      <c r="AX336" s="14" t="s">
        <v>80</v>
      </c>
      <c r="AY336" s="189" t="s">
        <v>121</v>
      </c>
    </row>
    <row r="337" s="2" customFormat="1" ht="24.15" customHeight="1">
      <c r="A337" s="39"/>
      <c r="B337" s="161"/>
      <c r="C337" s="162" t="s">
        <v>533</v>
      </c>
      <c r="D337" s="162" t="s">
        <v>123</v>
      </c>
      <c r="E337" s="163" t="s">
        <v>534</v>
      </c>
      <c r="F337" s="164" t="s">
        <v>535</v>
      </c>
      <c r="G337" s="165" t="s">
        <v>276</v>
      </c>
      <c r="H337" s="166">
        <v>61.796999999999997</v>
      </c>
      <c r="I337" s="167"/>
      <c r="J337" s="168">
        <f>ROUND(I337*H337,2)</f>
        <v>0</v>
      </c>
      <c r="K337" s="164" t="s">
        <v>127</v>
      </c>
      <c r="L337" s="40"/>
      <c r="M337" s="169" t="s">
        <v>3</v>
      </c>
      <c r="N337" s="170" t="s">
        <v>43</v>
      </c>
      <c r="O337" s="73"/>
      <c r="P337" s="171">
        <f>O337*H337</f>
        <v>0</v>
      </c>
      <c r="Q337" s="171">
        <v>0</v>
      </c>
      <c r="R337" s="171">
        <f>Q337*H337</f>
        <v>0</v>
      </c>
      <c r="S337" s="171">
        <v>0</v>
      </c>
      <c r="T337" s="172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173" t="s">
        <v>128</v>
      </c>
      <c r="AT337" s="173" t="s">
        <v>123</v>
      </c>
      <c r="AU337" s="173" t="s">
        <v>82</v>
      </c>
      <c r="AY337" s="20" t="s">
        <v>121</v>
      </c>
      <c r="BE337" s="174">
        <f>IF(N337="základní",J337,0)</f>
        <v>0</v>
      </c>
      <c r="BF337" s="174">
        <f>IF(N337="snížená",J337,0)</f>
        <v>0</v>
      </c>
      <c r="BG337" s="174">
        <f>IF(N337="zákl. přenesená",J337,0)</f>
        <v>0</v>
      </c>
      <c r="BH337" s="174">
        <f>IF(N337="sníž. přenesená",J337,0)</f>
        <v>0</v>
      </c>
      <c r="BI337" s="174">
        <f>IF(N337="nulová",J337,0)</f>
        <v>0</v>
      </c>
      <c r="BJ337" s="20" t="s">
        <v>80</v>
      </c>
      <c r="BK337" s="174">
        <f>ROUND(I337*H337,2)</f>
        <v>0</v>
      </c>
      <c r="BL337" s="20" t="s">
        <v>128</v>
      </c>
      <c r="BM337" s="173" t="s">
        <v>536</v>
      </c>
    </row>
    <row r="338" s="2" customFormat="1">
      <c r="A338" s="39"/>
      <c r="B338" s="40"/>
      <c r="C338" s="39"/>
      <c r="D338" s="175" t="s">
        <v>129</v>
      </c>
      <c r="E338" s="39"/>
      <c r="F338" s="176" t="s">
        <v>537</v>
      </c>
      <c r="G338" s="39"/>
      <c r="H338" s="39"/>
      <c r="I338" s="177"/>
      <c r="J338" s="39"/>
      <c r="K338" s="39"/>
      <c r="L338" s="40"/>
      <c r="M338" s="178"/>
      <c r="N338" s="179"/>
      <c r="O338" s="73"/>
      <c r="P338" s="73"/>
      <c r="Q338" s="73"/>
      <c r="R338" s="73"/>
      <c r="S338" s="73"/>
      <c r="T338" s="74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20" t="s">
        <v>129</v>
      </c>
      <c r="AU338" s="20" t="s">
        <v>82</v>
      </c>
    </row>
    <row r="339" s="13" customFormat="1">
      <c r="A339" s="13"/>
      <c r="B339" s="180"/>
      <c r="C339" s="13"/>
      <c r="D339" s="175" t="s">
        <v>131</v>
      </c>
      <c r="E339" s="181" t="s">
        <v>3</v>
      </c>
      <c r="F339" s="182" t="s">
        <v>538</v>
      </c>
      <c r="G339" s="13"/>
      <c r="H339" s="183">
        <v>61.796999999999997</v>
      </c>
      <c r="I339" s="184"/>
      <c r="J339" s="13"/>
      <c r="K339" s="13"/>
      <c r="L339" s="180"/>
      <c r="M339" s="185"/>
      <c r="N339" s="186"/>
      <c r="O339" s="186"/>
      <c r="P339" s="186"/>
      <c r="Q339" s="186"/>
      <c r="R339" s="186"/>
      <c r="S339" s="186"/>
      <c r="T339" s="187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81" t="s">
        <v>131</v>
      </c>
      <c r="AU339" s="181" t="s">
        <v>82</v>
      </c>
      <c r="AV339" s="13" t="s">
        <v>82</v>
      </c>
      <c r="AW339" s="13" t="s">
        <v>33</v>
      </c>
      <c r="AX339" s="13" t="s">
        <v>80</v>
      </c>
      <c r="AY339" s="181" t="s">
        <v>121</v>
      </c>
    </row>
    <row r="340" s="12" customFormat="1" ht="25.92" customHeight="1">
      <c r="A340" s="12"/>
      <c r="B340" s="148"/>
      <c r="C340" s="12"/>
      <c r="D340" s="149" t="s">
        <v>71</v>
      </c>
      <c r="E340" s="150" t="s">
        <v>539</v>
      </c>
      <c r="F340" s="150" t="s">
        <v>540</v>
      </c>
      <c r="G340" s="12"/>
      <c r="H340" s="12"/>
      <c r="I340" s="151"/>
      <c r="J340" s="152">
        <f>BK340</f>
        <v>0</v>
      </c>
      <c r="K340" s="12"/>
      <c r="L340" s="148"/>
      <c r="M340" s="153"/>
      <c r="N340" s="154"/>
      <c r="O340" s="154"/>
      <c r="P340" s="155">
        <f>SUM(P341:P344)</f>
        <v>0</v>
      </c>
      <c r="Q340" s="154"/>
      <c r="R340" s="155">
        <f>SUM(R341:R344)</f>
        <v>0</v>
      </c>
      <c r="S340" s="154"/>
      <c r="T340" s="156">
        <f>SUM(T341:T344)</f>
        <v>0</v>
      </c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R340" s="149" t="s">
        <v>128</v>
      </c>
      <c r="AT340" s="157" t="s">
        <v>71</v>
      </c>
      <c r="AU340" s="157" t="s">
        <v>72</v>
      </c>
      <c r="AY340" s="149" t="s">
        <v>121</v>
      </c>
      <c r="BK340" s="158">
        <f>SUM(BK341:BK344)</f>
        <v>0</v>
      </c>
    </row>
    <row r="341" s="2" customFormat="1" ht="14.4" customHeight="1">
      <c r="A341" s="39"/>
      <c r="B341" s="161"/>
      <c r="C341" s="162" t="s">
        <v>383</v>
      </c>
      <c r="D341" s="162" t="s">
        <v>123</v>
      </c>
      <c r="E341" s="163" t="s">
        <v>541</v>
      </c>
      <c r="F341" s="164" t="s">
        <v>542</v>
      </c>
      <c r="G341" s="165" t="s">
        <v>166</v>
      </c>
      <c r="H341" s="166">
        <v>34</v>
      </c>
      <c r="I341" s="167"/>
      <c r="J341" s="168">
        <f>ROUND(I341*H341,2)</f>
        <v>0</v>
      </c>
      <c r="K341" s="164" t="s">
        <v>127</v>
      </c>
      <c r="L341" s="40"/>
      <c r="M341" s="169" t="s">
        <v>3</v>
      </c>
      <c r="N341" s="170" t="s">
        <v>43</v>
      </c>
      <c r="O341" s="73"/>
      <c r="P341" s="171">
        <f>O341*H341</f>
        <v>0</v>
      </c>
      <c r="Q341" s="171">
        <v>0</v>
      </c>
      <c r="R341" s="171">
        <f>Q341*H341</f>
        <v>0</v>
      </c>
      <c r="S341" s="171">
        <v>0</v>
      </c>
      <c r="T341" s="172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173" t="s">
        <v>543</v>
      </c>
      <c r="AT341" s="173" t="s">
        <v>123</v>
      </c>
      <c r="AU341" s="173" t="s">
        <v>80</v>
      </c>
      <c r="AY341" s="20" t="s">
        <v>121</v>
      </c>
      <c r="BE341" s="174">
        <f>IF(N341="základní",J341,0)</f>
        <v>0</v>
      </c>
      <c r="BF341" s="174">
        <f>IF(N341="snížená",J341,0)</f>
        <v>0</v>
      </c>
      <c r="BG341" s="174">
        <f>IF(N341="zákl. přenesená",J341,0)</f>
        <v>0</v>
      </c>
      <c r="BH341" s="174">
        <f>IF(N341="sníž. přenesená",J341,0)</f>
        <v>0</v>
      </c>
      <c r="BI341" s="174">
        <f>IF(N341="nulová",J341,0)</f>
        <v>0</v>
      </c>
      <c r="BJ341" s="20" t="s">
        <v>80</v>
      </c>
      <c r="BK341" s="174">
        <f>ROUND(I341*H341,2)</f>
        <v>0</v>
      </c>
      <c r="BL341" s="20" t="s">
        <v>543</v>
      </c>
      <c r="BM341" s="173" t="s">
        <v>544</v>
      </c>
    </row>
    <row r="342" s="16" customFormat="1">
      <c r="A342" s="16"/>
      <c r="B342" s="214"/>
      <c r="C342" s="16"/>
      <c r="D342" s="175" t="s">
        <v>131</v>
      </c>
      <c r="E342" s="215" t="s">
        <v>3</v>
      </c>
      <c r="F342" s="216" t="s">
        <v>545</v>
      </c>
      <c r="G342" s="16"/>
      <c r="H342" s="215" t="s">
        <v>3</v>
      </c>
      <c r="I342" s="217"/>
      <c r="J342" s="16"/>
      <c r="K342" s="16"/>
      <c r="L342" s="214"/>
      <c r="M342" s="218"/>
      <c r="N342" s="219"/>
      <c r="O342" s="219"/>
      <c r="P342" s="219"/>
      <c r="Q342" s="219"/>
      <c r="R342" s="219"/>
      <c r="S342" s="219"/>
      <c r="T342" s="220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T342" s="215" t="s">
        <v>131</v>
      </c>
      <c r="AU342" s="215" t="s">
        <v>80</v>
      </c>
      <c r="AV342" s="16" t="s">
        <v>80</v>
      </c>
      <c r="AW342" s="16" t="s">
        <v>33</v>
      </c>
      <c r="AX342" s="16" t="s">
        <v>72</v>
      </c>
      <c r="AY342" s="215" t="s">
        <v>121</v>
      </c>
    </row>
    <row r="343" s="13" customFormat="1">
      <c r="A343" s="13"/>
      <c r="B343" s="180"/>
      <c r="C343" s="13"/>
      <c r="D343" s="175" t="s">
        <v>131</v>
      </c>
      <c r="E343" s="181" t="s">
        <v>3</v>
      </c>
      <c r="F343" s="182" t="s">
        <v>546</v>
      </c>
      <c r="G343" s="13"/>
      <c r="H343" s="183">
        <v>34</v>
      </c>
      <c r="I343" s="184"/>
      <c r="J343" s="13"/>
      <c r="K343" s="13"/>
      <c r="L343" s="180"/>
      <c r="M343" s="185"/>
      <c r="N343" s="186"/>
      <c r="O343" s="186"/>
      <c r="P343" s="186"/>
      <c r="Q343" s="186"/>
      <c r="R343" s="186"/>
      <c r="S343" s="186"/>
      <c r="T343" s="187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181" t="s">
        <v>131</v>
      </c>
      <c r="AU343" s="181" t="s">
        <v>80</v>
      </c>
      <c r="AV343" s="13" t="s">
        <v>82</v>
      </c>
      <c r="AW343" s="13" t="s">
        <v>33</v>
      </c>
      <c r="AX343" s="13" t="s">
        <v>72</v>
      </c>
      <c r="AY343" s="181" t="s">
        <v>121</v>
      </c>
    </row>
    <row r="344" s="14" customFormat="1">
      <c r="A344" s="14"/>
      <c r="B344" s="188"/>
      <c r="C344" s="14"/>
      <c r="D344" s="175" t="s">
        <v>131</v>
      </c>
      <c r="E344" s="189" t="s">
        <v>3</v>
      </c>
      <c r="F344" s="190" t="s">
        <v>133</v>
      </c>
      <c r="G344" s="14"/>
      <c r="H344" s="191">
        <v>34</v>
      </c>
      <c r="I344" s="192"/>
      <c r="J344" s="14"/>
      <c r="K344" s="14"/>
      <c r="L344" s="188"/>
      <c r="M344" s="193"/>
      <c r="N344" s="194"/>
      <c r="O344" s="194"/>
      <c r="P344" s="194"/>
      <c r="Q344" s="194"/>
      <c r="R344" s="194"/>
      <c r="S344" s="194"/>
      <c r="T344" s="195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189" t="s">
        <v>131</v>
      </c>
      <c r="AU344" s="189" t="s">
        <v>80</v>
      </c>
      <c r="AV344" s="14" t="s">
        <v>128</v>
      </c>
      <c r="AW344" s="14" t="s">
        <v>33</v>
      </c>
      <c r="AX344" s="14" t="s">
        <v>80</v>
      </c>
      <c r="AY344" s="189" t="s">
        <v>121</v>
      </c>
    </row>
    <row r="345" s="12" customFormat="1" ht="25.92" customHeight="1">
      <c r="A345" s="12"/>
      <c r="B345" s="148"/>
      <c r="C345" s="12"/>
      <c r="D345" s="149" t="s">
        <v>71</v>
      </c>
      <c r="E345" s="150" t="s">
        <v>547</v>
      </c>
      <c r="F345" s="150" t="s">
        <v>548</v>
      </c>
      <c r="G345" s="12"/>
      <c r="H345" s="12"/>
      <c r="I345" s="151"/>
      <c r="J345" s="152">
        <f>BK345</f>
        <v>0</v>
      </c>
      <c r="K345" s="12"/>
      <c r="L345" s="148"/>
      <c r="M345" s="153"/>
      <c r="N345" s="154"/>
      <c r="O345" s="154"/>
      <c r="P345" s="155">
        <f>P346+P351+P354</f>
        <v>0</v>
      </c>
      <c r="Q345" s="154"/>
      <c r="R345" s="155">
        <f>R346+R351+R354</f>
        <v>0</v>
      </c>
      <c r="S345" s="154"/>
      <c r="T345" s="156">
        <f>T346+T351+T354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49" t="s">
        <v>149</v>
      </c>
      <c r="AT345" s="157" t="s">
        <v>71</v>
      </c>
      <c r="AU345" s="157" t="s">
        <v>72</v>
      </c>
      <c r="AY345" s="149" t="s">
        <v>121</v>
      </c>
      <c r="BK345" s="158">
        <f>BK346+BK351+BK354</f>
        <v>0</v>
      </c>
    </row>
    <row r="346" s="12" customFormat="1" ht="22.8" customHeight="1">
      <c r="A346" s="12"/>
      <c r="B346" s="148"/>
      <c r="C346" s="12"/>
      <c r="D346" s="149" t="s">
        <v>71</v>
      </c>
      <c r="E346" s="159" t="s">
        <v>549</v>
      </c>
      <c r="F346" s="159" t="s">
        <v>550</v>
      </c>
      <c r="G346" s="12"/>
      <c r="H346" s="12"/>
      <c r="I346" s="151"/>
      <c r="J346" s="160">
        <f>BK346</f>
        <v>0</v>
      </c>
      <c r="K346" s="12"/>
      <c r="L346" s="148"/>
      <c r="M346" s="153"/>
      <c r="N346" s="154"/>
      <c r="O346" s="154"/>
      <c r="P346" s="155">
        <f>SUM(P347:P350)</f>
        <v>0</v>
      </c>
      <c r="Q346" s="154"/>
      <c r="R346" s="155">
        <f>SUM(R347:R350)</f>
        <v>0</v>
      </c>
      <c r="S346" s="154"/>
      <c r="T346" s="156">
        <f>SUM(T347:T350)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49" t="s">
        <v>149</v>
      </c>
      <c r="AT346" s="157" t="s">
        <v>71</v>
      </c>
      <c r="AU346" s="157" t="s">
        <v>80</v>
      </c>
      <c r="AY346" s="149" t="s">
        <v>121</v>
      </c>
      <c r="BK346" s="158">
        <f>SUM(BK347:BK350)</f>
        <v>0</v>
      </c>
    </row>
    <row r="347" s="2" customFormat="1" ht="14.4" customHeight="1">
      <c r="A347" s="39"/>
      <c r="B347" s="161"/>
      <c r="C347" s="162" t="s">
        <v>551</v>
      </c>
      <c r="D347" s="162" t="s">
        <v>123</v>
      </c>
      <c r="E347" s="163" t="s">
        <v>552</v>
      </c>
      <c r="F347" s="164" t="s">
        <v>553</v>
      </c>
      <c r="G347" s="165" t="s">
        <v>554</v>
      </c>
      <c r="H347" s="166">
        <v>125</v>
      </c>
      <c r="I347" s="167"/>
      <c r="J347" s="168">
        <f>ROUND(I347*H347,2)</f>
        <v>0</v>
      </c>
      <c r="K347" s="164" t="s">
        <v>127</v>
      </c>
      <c r="L347" s="40"/>
      <c r="M347" s="169" t="s">
        <v>3</v>
      </c>
      <c r="N347" s="170" t="s">
        <v>43</v>
      </c>
      <c r="O347" s="73"/>
      <c r="P347" s="171">
        <f>O347*H347</f>
        <v>0</v>
      </c>
      <c r="Q347" s="171">
        <v>0</v>
      </c>
      <c r="R347" s="171">
        <f>Q347*H347</f>
        <v>0</v>
      </c>
      <c r="S347" s="171">
        <v>0</v>
      </c>
      <c r="T347" s="172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173" t="s">
        <v>555</v>
      </c>
      <c r="AT347" s="173" t="s">
        <v>123</v>
      </c>
      <c r="AU347" s="173" t="s">
        <v>82</v>
      </c>
      <c r="AY347" s="20" t="s">
        <v>121</v>
      </c>
      <c r="BE347" s="174">
        <f>IF(N347="základní",J347,0)</f>
        <v>0</v>
      </c>
      <c r="BF347" s="174">
        <f>IF(N347="snížená",J347,0)</f>
        <v>0</v>
      </c>
      <c r="BG347" s="174">
        <f>IF(N347="zákl. přenesená",J347,0)</f>
        <v>0</v>
      </c>
      <c r="BH347" s="174">
        <f>IF(N347="sníž. přenesená",J347,0)</f>
        <v>0</v>
      </c>
      <c r="BI347" s="174">
        <f>IF(N347="nulová",J347,0)</f>
        <v>0</v>
      </c>
      <c r="BJ347" s="20" t="s">
        <v>80</v>
      </c>
      <c r="BK347" s="174">
        <f>ROUND(I347*H347,2)</f>
        <v>0</v>
      </c>
      <c r="BL347" s="20" t="s">
        <v>555</v>
      </c>
      <c r="BM347" s="173" t="s">
        <v>556</v>
      </c>
    </row>
    <row r="348" s="13" customFormat="1">
      <c r="A348" s="13"/>
      <c r="B348" s="180"/>
      <c r="C348" s="13"/>
      <c r="D348" s="175" t="s">
        <v>131</v>
      </c>
      <c r="E348" s="181" t="s">
        <v>3</v>
      </c>
      <c r="F348" s="182" t="s">
        <v>557</v>
      </c>
      <c r="G348" s="13"/>
      <c r="H348" s="183">
        <v>125</v>
      </c>
      <c r="I348" s="184"/>
      <c r="J348" s="13"/>
      <c r="K348" s="13"/>
      <c r="L348" s="180"/>
      <c r="M348" s="185"/>
      <c r="N348" s="186"/>
      <c r="O348" s="186"/>
      <c r="P348" s="186"/>
      <c r="Q348" s="186"/>
      <c r="R348" s="186"/>
      <c r="S348" s="186"/>
      <c r="T348" s="18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181" t="s">
        <v>131</v>
      </c>
      <c r="AU348" s="181" t="s">
        <v>82</v>
      </c>
      <c r="AV348" s="13" t="s">
        <v>82</v>
      </c>
      <c r="AW348" s="13" t="s">
        <v>33</v>
      </c>
      <c r="AX348" s="13" t="s">
        <v>80</v>
      </c>
      <c r="AY348" s="181" t="s">
        <v>121</v>
      </c>
    </row>
    <row r="349" s="2" customFormat="1" ht="14.4" customHeight="1">
      <c r="A349" s="39"/>
      <c r="B349" s="161"/>
      <c r="C349" s="162" t="s">
        <v>558</v>
      </c>
      <c r="D349" s="162" t="s">
        <v>123</v>
      </c>
      <c r="E349" s="163" t="s">
        <v>559</v>
      </c>
      <c r="F349" s="164" t="s">
        <v>560</v>
      </c>
      <c r="G349" s="165" t="s">
        <v>561</v>
      </c>
      <c r="H349" s="166">
        <v>1</v>
      </c>
      <c r="I349" s="167"/>
      <c r="J349" s="168">
        <f>ROUND(I349*H349,2)</f>
        <v>0</v>
      </c>
      <c r="K349" s="164" t="s">
        <v>127</v>
      </c>
      <c r="L349" s="40"/>
      <c r="M349" s="169" t="s">
        <v>3</v>
      </c>
      <c r="N349" s="170" t="s">
        <v>43</v>
      </c>
      <c r="O349" s="73"/>
      <c r="P349" s="171">
        <f>O349*H349</f>
        <v>0</v>
      </c>
      <c r="Q349" s="171">
        <v>0</v>
      </c>
      <c r="R349" s="171">
        <f>Q349*H349</f>
        <v>0</v>
      </c>
      <c r="S349" s="171">
        <v>0</v>
      </c>
      <c r="T349" s="172">
        <f>S349*H349</f>
        <v>0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173" t="s">
        <v>555</v>
      </c>
      <c r="AT349" s="173" t="s">
        <v>123</v>
      </c>
      <c r="AU349" s="173" t="s">
        <v>82</v>
      </c>
      <c r="AY349" s="20" t="s">
        <v>121</v>
      </c>
      <c r="BE349" s="174">
        <f>IF(N349="základní",J349,0)</f>
        <v>0</v>
      </c>
      <c r="BF349" s="174">
        <f>IF(N349="snížená",J349,0)</f>
        <v>0</v>
      </c>
      <c r="BG349" s="174">
        <f>IF(N349="zákl. přenesená",J349,0)</f>
        <v>0</v>
      </c>
      <c r="BH349" s="174">
        <f>IF(N349="sníž. přenesená",J349,0)</f>
        <v>0</v>
      </c>
      <c r="BI349" s="174">
        <f>IF(N349="nulová",J349,0)</f>
        <v>0</v>
      </c>
      <c r="BJ349" s="20" t="s">
        <v>80</v>
      </c>
      <c r="BK349" s="174">
        <f>ROUND(I349*H349,2)</f>
        <v>0</v>
      </c>
      <c r="BL349" s="20" t="s">
        <v>555</v>
      </c>
      <c r="BM349" s="173" t="s">
        <v>562</v>
      </c>
    </row>
    <row r="350" s="13" customFormat="1">
      <c r="A350" s="13"/>
      <c r="B350" s="180"/>
      <c r="C350" s="13"/>
      <c r="D350" s="175" t="s">
        <v>131</v>
      </c>
      <c r="E350" s="181" t="s">
        <v>3</v>
      </c>
      <c r="F350" s="182" t="s">
        <v>563</v>
      </c>
      <c r="G350" s="13"/>
      <c r="H350" s="183">
        <v>1</v>
      </c>
      <c r="I350" s="184"/>
      <c r="J350" s="13"/>
      <c r="K350" s="13"/>
      <c r="L350" s="180"/>
      <c r="M350" s="185"/>
      <c r="N350" s="186"/>
      <c r="O350" s="186"/>
      <c r="P350" s="186"/>
      <c r="Q350" s="186"/>
      <c r="R350" s="186"/>
      <c r="S350" s="186"/>
      <c r="T350" s="187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181" t="s">
        <v>131</v>
      </c>
      <c r="AU350" s="181" t="s">
        <v>82</v>
      </c>
      <c r="AV350" s="13" t="s">
        <v>82</v>
      </c>
      <c r="AW350" s="13" t="s">
        <v>33</v>
      </c>
      <c r="AX350" s="13" t="s">
        <v>80</v>
      </c>
      <c r="AY350" s="181" t="s">
        <v>121</v>
      </c>
    </row>
    <row r="351" s="12" customFormat="1" ht="22.8" customHeight="1">
      <c r="A351" s="12"/>
      <c r="B351" s="148"/>
      <c r="C351" s="12"/>
      <c r="D351" s="149" t="s">
        <v>71</v>
      </c>
      <c r="E351" s="159" t="s">
        <v>564</v>
      </c>
      <c r="F351" s="159" t="s">
        <v>565</v>
      </c>
      <c r="G351" s="12"/>
      <c r="H351" s="12"/>
      <c r="I351" s="151"/>
      <c r="J351" s="160">
        <f>BK351</f>
        <v>0</v>
      </c>
      <c r="K351" s="12"/>
      <c r="L351" s="148"/>
      <c r="M351" s="153"/>
      <c r="N351" s="154"/>
      <c r="O351" s="154"/>
      <c r="P351" s="155">
        <f>SUM(P352:P353)</f>
        <v>0</v>
      </c>
      <c r="Q351" s="154"/>
      <c r="R351" s="155">
        <f>SUM(R352:R353)</f>
        <v>0</v>
      </c>
      <c r="S351" s="154"/>
      <c r="T351" s="156">
        <f>SUM(T352:T353)</f>
        <v>0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R351" s="149" t="s">
        <v>149</v>
      </c>
      <c r="AT351" s="157" t="s">
        <v>71</v>
      </c>
      <c r="AU351" s="157" t="s">
        <v>80</v>
      </c>
      <c r="AY351" s="149" t="s">
        <v>121</v>
      </c>
      <c r="BK351" s="158">
        <f>SUM(BK352:BK353)</f>
        <v>0</v>
      </c>
    </row>
    <row r="352" s="2" customFormat="1" ht="14.4" customHeight="1">
      <c r="A352" s="39"/>
      <c r="B352" s="161"/>
      <c r="C352" s="162" t="s">
        <v>566</v>
      </c>
      <c r="D352" s="162" t="s">
        <v>123</v>
      </c>
      <c r="E352" s="163" t="s">
        <v>567</v>
      </c>
      <c r="F352" s="164" t="s">
        <v>565</v>
      </c>
      <c r="G352" s="165" t="s">
        <v>561</v>
      </c>
      <c r="H352" s="166">
        <v>1</v>
      </c>
      <c r="I352" s="167"/>
      <c r="J352" s="168">
        <f>ROUND(I352*H352,2)</f>
        <v>0</v>
      </c>
      <c r="K352" s="164" t="s">
        <v>127</v>
      </c>
      <c r="L352" s="40"/>
      <c r="M352" s="169" t="s">
        <v>3</v>
      </c>
      <c r="N352" s="170" t="s">
        <v>43</v>
      </c>
      <c r="O352" s="73"/>
      <c r="P352" s="171">
        <f>O352*H352</f>
        <v>0</v>
      </c>
      <c r="Q352" s="171">
        <v>0</v>
      </c>
      <c r="R352" s="171">
        <f>Q352*H352</f>
        <v>0</v>
      </c>
      <c r="S352" s="171">
        <v>0</v>
      </c>
      <c r="T352" s="172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173" t="s">
        <v>555</v>
      </c>
      <c r="AT352" s="173" t="s">
        <v>123</v>
      </c>
      <c r="AU352" s="173" t="s">
        <v>82</v>
      </c>
      <c r="AY352" s="20" t="s">
        <v>121</v>
      </c>
      <c r="BE352" s="174">
        <f>IF(N352="základní",J352,0)</f>
        <v>0</v>
      </c>
      <c r="BF352" s="174">
        <f>IF(N352="snížená",J352,0)</f>
        <v>0</v>
      </c>
      <c r="BG352" s="174">
        <f>IF(N352="zákl. přenesená",J352,0)</f>
        <v>0</v>
      </c>
      <c r="BH352" s="174">
        <f>IF(N352="sníž. přenesená",J352,0)</f>
        <v>0</v>
      </c>
      <c r="BI352" s="174">
        <f>IF(N352="nulová",J352,0)</f>
        <v>0</v>
      </c>
      <c r="BJ352" s="20" t="s">
        <v>80</v>
      </c>
      <c r="BK352" s="174">
        <f>ROUND(I352*H352,2)</f>
        <v>0</v>
      </c>
      <c r="BL352" s="20" t="s">
        <v>555</v>
      </c>
      <c r="BM352" s="173" t="s">
        <v>568</v>
      </c>
    </row>
    <row r="353" s="13" customFormat="1">
      <c r="A353" s="13"/>
      <c r="B353" s="180"/>
      <c r="C353" s="13"/>
      <c r="D353" s="175" t="s">
        <v>131</v>
      </c>
      <c r="E353" s="181" t="s">
        <v>3</v>
      </c>
      <c r="F353" s="182" t="s">
        <v>569</v>
      </c>
      <c r="G353" s="13"/>
      <c r="H353" s="183">
        <v>1</v>
      </c>
      <c r="I353" s="184"/>
      <c r="J353" s="13"/>
      <c r="K353" s="13"/>
      <c r="L353" s="180"/>
      <c r="M353" s="185"/>
      <c r="N353" s="186"/>
      <c r="O353" s="186"/>
      <c r="P353" s="186"/>
      <c r="Q353" s="186"/>
      <c r="R353" s="186"/>
      <c r="S353" s="186"/>
      <c r="T353" s="187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181" t="s">
        <v>131</v>
      </c>
      <c r="AU353" s="181" t="s">
        <v>82</v>
      </c>
      <c r="AV353" s="13" t="s">
        <v>82</v>
      </c>
      <c r="AW353" s="13" t="s">
        <v>33</v>
      </c>
      <c r="AX353" s="13" t="s">
        <v>80</v>
      </c>
      <c r="AY353" s="181" t="s">
        <v>121</v>
      </c>
    </row>
    <row r="354" s="12" customFormat="1" ht="22.8" customHeight="1">
      <c r="A354" s="12"/>
      <c r="B354" s="148"/>
      <c r="C354" s="12"/>
      <c r="D354" s="149" t="s">
        <v>71</v>
      </c>
      <c r="E354" s="159" t="s">
        <v>570</v>
      </c>
      <c r="F354" s="159" t="s">
        <v>571</v>
      </c>
      <c r="G354" s="12"/>
      <c r="H354" s="12"/>
      <c r="I354" s="151"/>
      <c r="J354" s="160">
        <f>BK354</f>
        <v>0</v>
      </c>
      <c r="K354" s="12"/>
      <c r="L354" s="148"/>
      <c r="M354" s="153"/>
      <c r="N354" s="154"/>
      <c r="O354" s="154"/>
      <c r="P354" s="155">
        <f>P355</f>
        <v>0</v>
      </c>
      <c r="Q354" s="154"/>
      <c r="R354" s="155">
        <f>R355</f>
        <v>0</v>
      </c>
      <c r="S354" s="154"/>
      <c r="T354" s="156">
        <f>T355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149" t="s">
        <v>149</v>
      </c>
      <c r="AT354" s="157" t="s">
        <v>71</v>
      </c>
      <c r="AU354" s="157" t="s">
        <v>80</v>
      </c>
      <c r="AY354" s="149" t="s">
        <v>121</v>
      </c>
      <c r="BK354" s="158">
        <f>BK355</f>
        <v>0</v>
      </c>
    </row>
    <row r="355" s="2" customFormat="1" ht="14.4" customHeight="1">
      <c r="A355" s="39"/>
      <c r="B355" s="161"/>
      <c r="C355" s="162" t="s">
        <v>409</v>
      </c>
      <c r="D355" s="162" t="s">
        <v>123</v>
      </c>
      <c r="E355" s="163" t="s">
        <v>572</v>
      </c>
      <c r="F355" s="164" t="s">
        <v>573</v>
      </c>
      <c r="G355" s="165" t="s">
        <v>561</v>
      </c>
      <c r="H355" s="166">
        <v>1</v>
      </c>
      <c r="I355" s="167"/>
      <c r="J355" s="168">
        <f>ROUND(I355*H355,2)</f>
        <v>0</v>
      </c>
      <c r="K355" s="164" t="s">
        <v>127</v>
      </c>
      <c r="L355" s="40"/>
      <c r="M355" s="221" t="s">
        <v>3</v>
      </c>
      <c r="N355" s="222" t="s">
        <v>43</v>
      </c>
      <c r="O355" s="223"/>
      <c r="P355" s="224">
        <f>O355*H355</f>
        <v>0</v>
      </c>
      <c r="Q355" s="224">
        <v>0</v>
      </c>
      <c r="R355" s="224">
        <f>Q355*H355</f>
        <v>0</v>
      </c>
      <c r="S355" s="224">
        <v>0</v>
      </c>
      <c r="T355" s="225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173" t="s">
        <v>555</v>
      </c>
      <c r="AT355" s="173" t="s">
        <v>123</v>
      </c>
      <c r="AU355" s="173" t="s">
        <v>82</v>
      </c>
      <c r="AY355" s="20" t="s">
        <v>121</v>
      </c>
      <c r="BE355" s="174">
        <f>IF(N355="základní",J355,0)</f>
        <v>0</v>
      </c>
      <c r="BF355" s="174">
        <f>IF(N355="snížená",J355,0)</f>
        <v>0</v>
      </c>
      <c r="BG355" s="174">
        <f>IF(N355="zákl. přenesená",J355,0)</f>
        <v>0</v>
      </c>
      <c r="BH355" s="174">
        <f>IF(N355="sníž. přenesená",J355,0)</f>
        <v>0</v>
      </c>
      <c r="BI355" s="174">
        <f>IF(N355="nulová",J355,0)</f>
        <v>0</v>
      </c>
      <c r="BJ355" s="20" t="s">
        <v>80</v>
      </c>
      <c r="BK355" s="174">
        <f>ROUND(I355*H355,2)</f>
        <v>0</v>
      </c>
      <c r="BL355" s="20" t="s">
        <v>555</v>
      </c>
      <c r="BM355" s="173" t="s">
        <v>574</v>
      </c>
    </row>
    <row r="356" s="2" customFormat="1" ht="6.96" customHeight="1">
      <c r="A356" s="39"/>
      <c r="B356" s="56"/>
      <c r="C356" s="57"/>
      <c r="D356" s="57"/>
      <c r="E356" s="57"/>
      <c r="F356" s="57"/>
      <c r="G356" s="57"/>
      <c r="H356" s="57"/>
      <c r="I356" s="57"/>
      <c r="J356" s="57"/>
      <c r="K356" s="57"/>
      <c r="L356" s="40"/>
      <c r="M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</row>
  </sheetData>
  <autoFilter ref="C92:K355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26" customWidth="1"/>
    <col min="2" max="2" width="1.667969" style="226" customWidth="1"/>
    <col min="3" max="4" width="5" style="226" customWidth="1"/>
    <col min="5" max="5" width="11.66016" style="226" customWidth="1"/>
    <col min="6" max="6" width="9.160156" style="226" customWidth="1"/>
    <col min="7" max="7" width="5" style="226" customWidth="1"/>
    <col min="8" max="8" width="77.83203" style="226" customWidth="1"/>
    <col min="9" max="10" width="20" style="226" customWidth="1"/>
    <col min="11" max="11" width="1.667969" style="226" customWidth="1"/>
  </cols>
  <sheetData>
    <row r="1" s="1" customFormat="1" ht="37.5" customHeight="1"/>
    <row r="2" s="1" customFormat="1" ht="7.5" customHeight="1">
      <c r="B2" s="227"/>
      <c r="C2" s="228"/>
      <c r="D2" s="228"/>
      <c r="E2" s="228"/>
      <c r="F2" s="228"/>
      <c r="G2" s="228"/>
      <c r="H2" s="228"/>
      <c r="I2" s="228"/>
      <c r="J2" s="228"/>
      <c r="K2" s="229"/>
    </row>
    <row r="3" s="17" customFormat="1" ht="45" customHeight="1">
      <c r="B3" s="230"/>
      <c r="C3" s="231" t="s">
        <v>575</v>
      </c>
      <c r="D3" s="231"/>
      <c r="E3" s="231"/>
      <c r="F3" s="231"/>
      <c r="G3" s="231"/>
      <c r="H3" s="231"/>
      <c r="I3" s="231"/>
      <c r="J3" s="231"/>
      <c r="K3" s="232"/>
    </row>
    <row r="4" s="1" customFormat="1" ht="25.5" customHeight="1">
      <c r="B4" s="233"/>
      <c r="C4" s="234" t="s">
        <v>576</v>
      </c>
      <c r="D4" s="234"/>
      <c r="E4" s="234"/>
      <c r="F4" s="234"/>
      <c r="G4" s="234"/>
      <c r="H4" s="234"/>
      <c r="I4" s="234"/>
      <c r="J4" s="234"/>
      <c r="K4" s="235"/>
    </row>
    <row r="5" s="1" customFormat="1" ht="5.25" customHeight="1">
      <c r="B5" s="233"/>
      <c r="C5" s="236"/>
      <c r="D5" s="236"/>
      <c r="E5" s="236"/>
      <c r="F5" s="236"/>
      <c r="G5" s="236"/>
      <c r="H5" s="236"/>
      <c r="I5" s="236"/>
      <c r="J5" s="236"/>
      <c r="K5" s="235"/>
    </row>
    <row r="6" s="1" customFormat="1" ht="15" customHeight="1">
      <c r="B6" s="233"/>
      <c r="C6" s="237" t="s">
        <v>577</v>
      </c>
      <c r="D6" s="237"/>
      <c r="E6" s="237"/>
      <c r="F6" s="237"/>
      <c r="G6" s="237"/>
      <c r="H6" s="237"/>
      <c r="I6" s="237"/>
      <c r="J6" s="237"/>
      <c r="K6" s="235"/>
    </row>
    <row r="7" s="1" customFormat="1" ht="15" customHeight="1">
      <c r="B7" s="238"/>
      <c r="C7" s="237" t="s">
        <v>578</v>
      </c>
      <c r="D7" s="237"/>
      <c r="E7" s="237"/>
      <c r="F7" s="237"/>
      <c r="G7" s="237"/>
      <c r="H7" s="237"/>
      <c r="I7" s="237"/>
      <c r="J7" s="237"/>
      <c r="K7" s="235"/>
    </row>
    <row r="8" s="1" customFormat="1" ht="12.75" customHeight="1">
      <c r="B8" s="238"/>
      <c r="C8" s="237"/>
      <c r="D8" s="237"/>
      <c r="E8" s="237"/>
      <c r="F8" s="237"/>
      <c r="G8" s="237"/>
      <c r="H8" s="237"/>
      <c r="I8" s="237"/>
      <c r="J8" s="237"/>
      <c r="K8" s="235"/>
    </row>
    <row r="9" s="1" customFormat="1" ht="15" customHeight="1">
      <c r="B9" s="238"/>
      <c r="C9" s="237" t="s">
        <v>579</v>
      </c>
      <c r="D9" s="237"/>
      <c r="E9" s="237"/>
      <c r="F9" s="237"/>
      <c r="G9" s="237"/>
      <c r="H9" s="237"/>
      <c r="I9" s="237"/>
      <c r="J9" s="237"/>
      <c r="K9" s="235"/>
    </row>
    <row r="10" s="1" customFormat="1" ht="15" customHeight="1">
      <c r="B10" s="238"/>
      <c r="C10" s="237"/>
      <c r="D10" s="237" t="s">
        <v>580</v>
      </c>
      <c r="E10" s="237"/>
      <c r="F10" s="237"/>
      <c r="G10" s="237"/>
      <c r="H10" s="237"/>
      <c r="I10" s="237"/>
      <c r="J10" s="237"/>
      <c r="K10" s="235"/>
    </row>
    <row r="11" s="1" customFormat="1" ht="15" customHeight="1">
      <c r="B11" s="238"/>
      <c r="C11" s="239"/>
      <c r="D11" s="237" t="s">
        <v>581</v>
      </c>
      <c r="E11" s="237"/>
      <c r="F11" s="237"/>
      <c r="G11" s="237"/>
      <c r="H11" s="237"/>
      <c r="I11" s="237"/>
      <c r="J11" s="237"/>
      <c r="K11" s="235"/>
    </row>
    <row r="12" s="1" customFormat="1" ht="15" customHeight="1">
      <c r="B12" s="238"/>
      <c r="C12" s="239"/>
      <c r="D12" s="237"/>
      <c r="E12" s="237"/>
      <c r="F12" s="237"/>
      <c r="G12" s="237"/>
      <c r="H12" s="237"/>
      <c r="I12" s="237"/>
      <c r="J12" s="237"/>
      <c r="K12" s="235"/>
    </row>
    <row r="13" s="1" customFormat="1" ht="15" customHeight="1">
      <c r="B13" s="238"/>
      <c r="C13" s="239"/>
      <c r="D13" s="240" t="s">
        <v>582</v>
      </c>
      <c r="E13" s="237"/>
      <c r="F13" s="237"/>
      <c r="G13" s="237"/>
      <c r="H13" s="237"/>
      <c r="I13" s="237"/>
      <c r="J13" s="237"/>
      <c r="K13" s="235"/>
    </row>
    <row r="14" s="1" customFormat="1" ht="12.75" customHeight="1">
      <c r="B14" s="238"/>
      <c r="C14" s="239"/>
      <c r="D14" s="239"/>
      <c r="E14" s="239"/>
      <c r="F14" s="239"/>
      <c r="G14" s="239"/>
      <c r="H14" s="239"/>
      <c r="I14" s="239"/>
      <c r="J14" s="239"/>
      <c r="K14" s="235"/>
    </row>
    <row r="15" s="1" customFormat="1" ht="15" customHeight="1">
      <c r="B15" s="238"/>
      <c r="C15" s="239"/>
      <c r="D15" s="237" t="s">
        <v>583</v>
      </c>
      <c r="E15" s="237"/>
      <c r="F15" s="237"/>
      <c r="G15" s="237"/>
      <c r="H15" s="237"/>
      <c r="I15" s="237"/>
      <c r="J15" s="237"/>
      <c r="K15" s="235"/>
    </row>
    <row r="16" s="1" customFormat="1" ht="15" customHeight="1">
      <c r="B16" s="238"/>
      <c r="C16" s="239"/>
      <c r="D16" s="237" t="s">
        <v>584</v>
      </c>
      <c r="E16" s="237"/>
      <c r="F16" s="237"/>
      <c r="G16" s="237"/>
      <c r="H16" s="237"/>
      <c r="I16" s="237"/>
      <c r="J16" s="237"/>
      <c r="K16" s="235"/>
    </row>
    <row r="17" s="1" customFormat="1" ht="15" customHeight="1">
      <c r="B17" s="238"/>
      <c r="C17" s="239"/>
      <c r="D17" s="237" t="s">
        <v>585</v>
      </c>
      <c r="E17" s="237"/>
      <c r="F17" s="237"/>
      <c r="G17" s="237"/>
      <c r="H17" s="237"/>
      <c r="I17" s="237"/>
      <c r="J17" s="237"/>
      <c r="K17" s="235"/>
    </row>
    <row r="18" s="1" customFormat="1" ht="15" customHeight="1">
      <c r="B18" s="238"/>
      <c r="C18" s="239"/>
      <c r="D18" s="239"/>
      <c r="E18" s="241" t="s">
        <v>79</v>
      </c>
      <c r="F18" s="237" t="s">
        <v>586</v>
      </c>
      <c r="G18" s="237"/>
      <c r="H18" s="237"/>
      <c r="I18" s="237"/>
      <c r="J18" s="237"/>
      <c r="K18" s="235"/>
    </row>
    <row r="19" s="1" customFormat="1" ht="15" customHeight="1">
      <c r="B19" s="238"/>
      <c r="C19" s="239"/>
      <c r="D19" s="239"/>
      <c r="E19" s="241" t="s">
        <v>587</v>
      </c>
      <c r="F19" s="237" t="s">
        <v>588</v>
      </c>
      <c r="G19" s="237"/>
      <c r="H19" s="237"/>
      <c r="I19" s="237"/>
      <c r="J19" s="237"/>
      <c r="K19" s="235"/>
    </row>
    <row r="20" s="1" customFormat="1" ht="15" customHeight="1">
      <c r="B20" s="238"/>
      <c r="C20" s="239"/>
      <c r="D20" s="239"/>
      <c r="E20" s="241" t="s">
        <v>589</v>
      </c>
      <c r="F20" s="237" t="s">
        <v>590</v>
      </c>
      <c r="G20" s="237"/>
      <c r="H20" s="237"/>
      <c r="I20" s="237"/>
      <c r="J20" s="237"/>
      <c r="K20" s="235"/>
    </row>
    <row r="21" s="1" customFormat="1" ht="15" customHeight="1">
      <c r="B21" s="238"/>
      <c r="C21" s="239"/>
      <c r="D21" s="239"/>
      <c r="E21" s="241" t="s">
        <v>591</v>
      </c>
      <c r="F21" s="237" t="s">
        <v>592</v>
      </c>
      <c r="G21" s="237"/>
      <c r="H21" s="237"/>
      <c r="I21" s="237"/>
      <c r="J21" s="237"/>
      <c r="K21" s="235"/>
    </row>
    <row r="22" s="1" customFormat="1" ht="15" customHeight="1">
      <c r="B22" s="238"/>
      <c r="C22" s="239"/>
      <c r="D22" s="239"/>
      <c r="E22" s="241" t="s">
        <v>593</v>
      </c>
      <c r="F22" s="237" t="s">
        <v>594</v>
      </c>
      <c r="G22" s="237"/>
      <c r="H22" s="237"/>
      <c r="I22" s="237"/>
      <c r="J22" s="237"/>
      <c r="K22" s="235"/>
    </row>
    <row r="23" s="1" customFormat="1" ht="15" customHeight="1">
      <c r="B23" s="238"/>
      <c r="C23" s="239"/>
      <c r="D23" s="239"/>
      <c r="E23" s="241" t="s">
        <v>595</v>
      </c>
      <c r="F23" s="237" t="s">
        <v>596</v>
      </c>
      <c r="G23" s="237"/>
      <c r="H23" s="237"/>
      <c r="I23" s="237"/>
      <c r="J23" s="237"/>
      <c r="K23" s="235"/>
    </row>
    <row r="24" s="1" customFormat="1" ht="12.75" customHeight="1">
      <c r="B24" s="238"/>
      <c r="C24" s="239"/>
      <c r="D24" s="239"/>
      <c r="E24" s="239"/>
      <c r="F24" s="239"/>
      <c r="G24" s="239"/>
      <c r="H24" s="239"/>
      <c r="I24" s="239"/>
      <c r="J24" s="239"/>
      <c r="K24" s="235"/>
    </row>
    <row r="25" s="1" customFormat="1" ht="15" customHeight="1">
      <c r="B25" s="238"/>
      <c r="C25" s="237" t="s">
        <v>597</v>
      </c>
      <c r="D25" s="237"/>
      <c r="E25" s="237"/>
      <c r="F25" s="237"/>
      <c r="G25" s="237"/>
      <c r="H25" s="237"/>
      <c r="I25" s="237"/>
      <c r="J25" s="237"/>
      <c r="K25" s="235"/>
    </row>
    <row r="26" s="1" customFormat="1" ht="15" customHeight="1">
      <c r="B26" s="238"/>
      <c r="C26" s="237" t="s">
        <v>598</v>
      </c>
      <c r="D26" s="237"/>
      <c r="E26" s="237"/>
      <c r="F26" s="237"/>
      <c r="G26" s="237"/>
      <c r="H26" s="237"/>
      <c r="I26" s="237"/>
      <c r="J26" s="237"/>
      <c r="K26" s="235"/>
    </row>
    <row r="27" s="1" customFormat="1" ht="15" customHeight="1">
      <c r="B27" s="238"/>
      <c r="C27" s="237"/>
      <c r="D27" s="237" t="s">
        <v>599</v>
      </c>
      <c r="E27" s="237"/>
      <c r="F27" s="237"/>
      <c r="G27" s="237"/>
      <c r="H27" s="237"/>
      <c r="I27" s="237"/>
      <c r="J27" s="237"/>
      <c r="K27" s="235"/>
    </row>
    <row r="28" s="1" customFormat="1" ht="15" customHeight="1">
      <c r="B28" s="238"/>
      <c r="C28" s="239"/>
      <c r="D28" s="237" t="s">
        <v>600</v>
      </c>
      <c r="E28" s="237"/>
      <c r="F28" s="237"/>
      <c r="G28" s="237"/>
      <c r="H28" s="237"/>
      <c r="I28" s="237"/>
      <c r="J28" s="237"/>
      <c r="K28" s="235"/>
    </row>
    <row r="29" s="1" customFormat="1" ht="12.75" customHeight="1">
      <c r="B29" s="238"/>
      <c r="C29" s="239"/>
      <c r="D29" s="239"/>
      <c r="E29" s="239"/>
      <c r="F29" s="239"/>
      <c r="G29" s="239"/>
      <c r="H29" s="239"/>
      <c r="I29" s="239"/>
      <c r="J29" s="239"/>
      <c r="K29" s="235"/>
    </row>
    <row r="30" s="1" customFormat="1" ht="15" customHeight="1">
      <c r="B30" s="238"/>
      <c r="C30" s="239"/>
      <c r="D30" s="237" t="s">
        <v>601</v>
      </c>
      <c r="E30" s="237"/>
      <c r="F30" s="237"/>
      <c r="G30" s="237"/>
      <c r="H30" s="237"/>
      <c r="I30" s="237"/>
      <c r="J30" s="237"/>
      <c r="K30" s="235"/>
    </row>
    <row r="31" s="1" customFormat="1" ht="15" customHeight="1">
      <c r="B31" s="238"/>
      <c r="C31" s="239"/>
      <c r="D31" s="237" t="s">
        <v>602</v>
      </c>
      <c r="E31" s="237"/>
      <c r="F31" s="237"/>
      <c r="G31" s="237"/>
      <c r="H31" s="237"/>
      <c r="I31" s="237"/>
      <c r="J31" s="237"/>
      <c r="K31" s="235"/>
    </row>
    <row r="32" s="1" customFormat="1" ht="12.75" customHeight="1">
      <c r="B32" s="238"/>
      <c r="C32" s="239"/>
      <c r="D32" s="239"/>
      <c r="E32" s="239"/>
      <c r="F32" s="239"/>
      <c r="G32" s="239"/>
      <c r="H32" s="239"/>
      <c r="I32" s="239"/>
      <c r="J32" s="239"/>
      <c r="K32" s="235"/>
    </row>
    <row r="33" s="1" customFormat="1" ht="15" customHeight="1">
      <c r="B33" s="238"/>
      <c r="C33" s="239"/>
      <c r="D33" s="237" t="s">
        <v>603</v>
      </c>
      <c r="E33" s="237"/>
      <c r="F33" s="237"/>
      <c r="G33" s="237"/>
      <c r="H33" s="237"/>
      <c r="I33" s="237"/>
      <c r="J33" s="237"/>
      <c r="K33" s="235"/>
    </row>
    <row r="34" s="1" customFormat="1" ht="15" customHeight="1">
      <c r="B34" s="238"/>
      <c r="C34" s="239"/>
      <c r="D34" s="237" t="s">
        <v>604</v>
      </c>
      <c r="E34" s="237"/>
      <c r="F34" s="237"/>
      <c r="G34" s="237"/>
      <c r="H34" s="237"/>
      <c r="I34" s="237"/>
      <c r="J34" s="237"/>
      <c r="K34" s="235"/>
    </row>
    <row r="35" s="1" customFormat="1" ht="15" customHeight="1">
      <c r="B35" s="238"/>
      <c r="C35" s="239"/>
      <c r="D35" s="237" t="s">
        <v>605</v>
      </c>
      <c r="E35" s="237"/>
      <c r="F35" s="237"/>
      <c r="G35" s="237"/>
      <c r="H35" s="237"/>
      <c r="I35" s="237"/>
      <c r="J35" s="237"/>
      <c r="K35" s="235"/>
    </row>
    <row r="36" s="1" customFormat="1" ht="15" customHeight="1">
      <c r="B36" s="238"/>
      <c r="C36" s="239"/>
      <c r="D36" s="237"/>
      <c r="E36" s="240" t="s">
        <v>107</v>
      </c>
      <c r="F36" s="237"/>
      <c r="G36" s="237" t="s">
        <v>606</v>
      </c>
      <c r="H36" s="237"/>
      <c r="I36" s="237"/>
      <c r="J36" s="237"/>
      <c r="K36" s="235"/>
    </row>
    <row r="37" s="1" customFormat="1" ht="30.75" customHeight="1">
      <c r="B37" s="238"/>
      <c r="C37" s="239"/>
      <c r="D37" s="237"/>
      <c r="E37" s="240" t="s">
        <v>607</v>
      </c>
      <c r="F37" s="237"/>
      <c r="G37" s="237" t="s">
        <v>608</v>
      </c>
      <c r="H37" s="237"/>
      <c r="I37" s="237"/>
      <c r="J37" s="237"/>
      <c r="K37" s="235"/>
    </row>
    <row r="38" s="1" customFormat="1" ht="15" customHeight="1">
      <c r="B38" s="238"/>
      <c r="C38" s="239"/>
      <c r="D38" s="237"/>
      <c r="E38" s="240" t="s">
        <v>53</v>
      </c>
      <c r="F38" s="237"/>
      <c r="G38" s="237" t="s">
        <v>609</v>
      </c>
      <c r="H38" s="237"/>
      <c r="I38" s="237"/>
      <c r="J38" s="237"/>
      <c r="K38" s="235"/>
    </row>
    <row r="39" s="1" customFormat="1" ht="15" customHeight="1">
      <c r="B39" s="238"/>
      <c r="C39" s="239"/>
      <c r="D39" s="237"/>
      <c r="E39" s="240" t="s">
        <v>54</v>
      </c>
      <c r="F39" s="237"/>
      <c r="G39" s="237" t="s">
        <v>610</v>
      </c>
      <c r="H39" s="237"/>
      <c r="I39" s="237"/>
      <c r="J39" s="237"/>
      <c r="K39" s="235"/>
    </row>
    <row r="40" s="1" customFormat="1" ht="15" customHeight="1">
      <c r="B40" s="238"/>
      <c r="C40" s="239"/>
      <c r="D40" s="237"/>
      <c r="E40" s="240" t="s">
        <v>108</v>
      </c>
      <c r="F40" s="237"/>
      <c r="G40" s="237" t="s">
        <v>611</v>
      </c>
      <c r="H40" s="237"/>
      <c r="I40" s="237"/>
      <c r="J40" s="237"/>
      <c r="K40" s="235"/>
    </row>
    <row r="41" s="1" customFormat="1" ht="15" customHeight="1">
      <c r="B41" s="238"/>
      <c r="C41" s="239"/>
      <c r="D41" s="237"/>
      <c r="E41" s="240" t="s">
        <v>109</v>
      </c>
      <c r="F41" s="237"/>
      <c r="G41" s="237" t="s">
        <v>612</v>
      </c>
      <c r="H41" s="237"/>
      <c r="I41" s="237"/>
      <c r="J41" s="237"/>
      <c r="K41" s="235"/>
    </row>
    <row r="42" s="1" customFormat="1" ht="15" customHeight="1">
      <c r="B42" s="238"/>
      <c r="C42" s="239"/>
      <c r="D42" s="237"/>
      <c r="E42" s="240" t="s">
        <v>613</v>
      </c>
      <c r="F42" s="237"/>
      <c r="G42" s="237" t="s">
        <v>614</v>
      </c>
      <c r="H42" s="237"/>
      <c r="I42" s="237"/>
      <c r="J42" s="237"/>
      <c r="K42" s="235"/>
    </row>
    <row r="43" s="1" customFormat="1" ht="15" customHeight="1">
      <c r="B43" s="238"/>
      <c r="C43" s="239"/>
      <c r="D43" s="237"/>
      <c r="E43" s="240"/>
      <c r="F43" s="237"/>
      <c r="G43" s="237" t="s">
        <v>615</v>
      </c>
      <c r="H43" s="237"/>
      <c r="I43" s="237"/>
      <c r="J43" s="237"/>
      <c r="K43" s="235"/>
    </row>
    <row r="44" s="1" customFormat="1" ht="15" customHeight="1">
      <c r="B44" s="238"/>
      <c r="C44" s="239"/>
      <c r="D44" s="237"/>
      <c r="E44" s="240" t="s">
        <v>616</v>
      </c>
      <c r="F44" s="237"/>
      <c r="G44" s="237" t="s">
        <v>617</v>
      </c>
      <c r="H44" s="237"/>
      <c r="I44" s="237"/>
      <c r="J44" s="237"/>
      <c r="K44" s="235"/>
    </row>
    <row r="45" s="1" customFormat="1" ht="15" customHeight="1">
      <c r="B45" s="238"/>
      <c r="C45" s="239"/>
      <c r="D45" s="237"/>
      <c r="E45" s="240" t="s">
        <v>111</v>
      </c>
      <c r="F45" s="237"/>
      <c r="G45" s="237" t="s">
        <v>618</v>
      </c>
      <c r="H45" s="237"/>
      <c r="I45" s="237"/>
      <c r="J45" s="237"/>
      <c r="K45" s="235"/>
    </row>
    <row r="46" s="1" customFormat="1" ht="12.75" customHeight="1">
      <c r="B46" s="238"/>
      <c r="C46" s="239"/>
      <c r="D46" s="237"/>
      <c r="E46" s="237"/>
      <c r="F46" s="237"/>
      <c r="G46" s="237"/>
      <c r="H46" s="237"/>
      <c r="I46" s="237"/>
      <c r="J46" s="237"/>
      <c r="K46" s="235"/>
    </row>
    <row r="47" s="1" customFormat="1" ht="15" customHeight="1">
      <c r="B47" s="238"/>
      <c r="C47" s="239"/>
      <c r="D47" s="237" t="s">
        <v>619</v>
      </c>
      <c r="E47" s="237"/>
      <c r="F47" s="237"/>
      <c r="G47" s="237"/>
      <c r="H47" s="237"/>
      <c r="I47" s="237"/>
      <c r="J47" s="237"/>
      <c r="K47" s="235"/>
    </row>
    <row r="48" s="1" customFormat="1" ht="15" customHeight="1">
      <c r="B48" s="238"/>
      <c r="C48" s="239"/>
      <c r="D48" s="239"/>
      <c r="E48" s="237" t="s">
        <v>620</v>
      </c>
      <c r="F48" s="237"/>
      <c r="G48" s="237"/>
      <c r="H48" s="237"/>
      <c r="I48" s="237"/>
      <c r="J48" s="237"/>
      <c r="K48" s="235"/>
    </row>
    <row r="49" s="1" customFormat="1" ht="15" customHeight="1">
      <c r="B49" s="238"/>
      <c r="C49" s="239"/>
      <c r="D49" s="239"/>
      <c r="E49" s="237" t="s">
        <v>621</v>
      </c>
      <c r="F49" s="237"/>
      <c r="G49" s="237"/>
      <c r="H49" s="237"/>
      <c r="I49" s="237"/>
      <c r="J49" s="237"/>
      <c r="K49" s="235"/>
    </row>
    <row r="50" s="1" customFormat="1" ht="15" customHeight="1">
      <c r="B50" s="238"/>
      <c r="C50" s="239"/>
      <c r="D50" s="239"/>
      <c r="E50" s="237" t="s">
        <v>622</v>
      </c>
      <c r="F50" s="237"/>
      <c r="G50" s="237"/>
      <c r="H50" s="237"/>
      <c r="I50" s="237"/>
      <c r="J50" s="237"/>
      <c r="K50" s="235"/>
    </row>
    <row r="51" s="1" customFormat="1" ht="15" customHeight="1">
      <c r="B51" s="238"/>
      <c r="C51" s="239"/>
      <c r="D51" s="237" t="s">
        <v>623</v>
      </c>
      <c r="E51" s="237"/>
      <c r="F51" s="237"/>
      <c r="G51" s="237"/>
      <c r="H51" s="237"/>
      <c r="I51" s="237"/>
      <c r="J51" s="237"/>
      <c r="K51" s="235"/>
    </row>
    <row r="52" s="1" customFormat="1" ht="25.5" customHeight="1">
      <c r="B52" s="233"/>
      <c r="C52" s="234" t="s">
        <v>624</v>
      </c>
      <c r="D52" s="234"/>
      <c r="E52" s="234"/>
      <c r="F52" s="234"/>
      <c r="G52" s="234"/>
      <c r="H52" s="234"/>
      <c r="I52" s="234"/>
      <c r="J52" s="234"/>
      <c r="K52" s="235"/>
    </row>
    <row r="53" s="1" customFormat="1" ht="5.25" customHeight="1">
      <c r="B53" s="233"/>
      <c r="C53" s="236"/>
      <c r="D53" s="236"/>
      <c r="E53" s="236"/>
      <c r="F53" s="236"/>
      <c r="G53" s="236"/>
      <c r="H53" s="236"/>
      <c r="I53" s="236"/>
      <c r="J53" s="236"/>
      <c r="K53" s="235"/>
    </row>
    <row r="54" s="1" customFormat="1" ht="15" customHeight="1">
      <c r="B54" s="233"/>
      <c r="C54" s="237" t="s">
        <v>625</v>
      </c>
      <c r="D54" s="237"/>
      <c r="E54" s="237"/>
      <c r="F54" s="237"/>
      <c r="G54" s="237"/>
      <c r="H54" s="237"/>
      <c r="I54" s="237"/>
      <c r="J54" s="237"/>
      <c r="K54" s="235"/>
    </row>
    <row r="55" s="1" customFormat="1" ht="15" customHeight="1">
      <c r="B55" s="233"/>
      <c r="C55" s="237" t="s">
        <v>626</v>
      </c>
      <c r="D55" s="237"/>
      <c r="E55" s="237"/>
      <c r="F55" s="237"/>
      <c r="G55" s="237"/>
      <c r="H55" s="237"/>
      <c r="I55" s="237"/>
      <c r="J55" s="237"/>
      <c r="K55" s="235"/>
    </row>
    <row r="56" s="1" customFormat="1" ht="12.75" customHeight="1">
      <c r="B56" s="233"/>
      <c r="C56" s="237"/>
      <c r="D56" s="237"/>
      <c r="E56" s="237"/>
      <c r="F56" s="237"/>
      <c r="G56" s="237"/>
      <c r="H56" s="237"/>
      <c r="I56" s="237"/>
      <c r="J56" s="237"/>
      <c r="K56" s="235"/>
    </row>
    <row r="57" s="1" customFormat="1" ht="15" customHeight="1">
      <c r="B57" s="233"/>
      <c r="C57" s="237" t="s">
        <v>627</v>
      </c>
      <c r="D57" s="237"/>
      <c r="E57" s="237"/>
      <c r="F57" s="237"/>
      <c r="G57" s="237"/>
      <c r="H57" s="237"/>
      <c r="I57" s="237"/>
      <c r="J57" s="237"/>
      <c r="K57" s="235"/>
    </row>
    <row r="58" s="1" customFormat="1" ht="15" customHeight="1">
      <c r="B58" s="233"/>
      <c r="C58" s="239"/>
      <c r="D58" s="237" t="s">
        <v>628</v>
      </c>
      <c r="E58" s="237"/>
      <c r="F58" s="237"/>
      <c r="G58" s="237"/>
      <c r="H58" s="237"/>
      <c r="I58" s="237"/>
      <c r="J58" s="237"/>
      <c r="K58" s="235"/>
    </row>
    <row r="59" s="1" customFormat="1" ht="15" customHeight="1">
      <c r="B59" s="233"/>
      <c r="C59" s="239"/>
      <c r="D59" s="237" t="s">
        <v>629</v>
      </c>
      <c r="E59" s="237"/>
      <c r="F59" s="237"/>
      <c r="G59" s="237"/>
      <c r="H59" s="237"/>
      <c r="I59" s="237"/>
      <c r="J59" s="237"/>
      <c r="K59" s="235"/>
    </row>
    <row r="60" s="1" customFormat="1" ht="15" customHeight="1">
      <c r="B60" s="233"/>
      <c r="C60" s="239"/>
      <c r="D60" s="237" t="s">
        <v>630</v>
      </c>
      <c r="E60" s="237"/>
      <c r="F60" s="237"/>
      <c r="G60" s="237"/>
      <c r="H60" s="237"/>
      <c r="I60" s="237"/>
      <c r="J60" s="237"/>
      <c r="K60" s="235"/>
    </row>
    <row r="61" s="1" customFormat="1" ht="15" customHeight="1">
      <c r="B61" s="233"/>
      <c r="C61" s="239"/>
      <c r="D61" s="237" t="s">
        <v>631</v>
      </c>
      <c r="E61" s="237"/>
      <c r="F61" s="237"/>
      <c r="G61" s="237"/>
      <c r="H61" s="237"/>
      <c r="I61" s="237"/>
      <c r="J61" s="237"/>
      <c r="K61" s="235"/>
    </row>
    <row r="62" s="1" customFormat="1" ht="15" customHeight="1">
      <c r="B62" s="233"/>
      <c r="C62" s="239"/>
      <c r="D62" s="242" t="s">
        <v>632</v>
      </c>
      <c r="E62" s="242"/>
      <c r="F62" s="242"/>
      <c r="G62" s="242"/>
      <c r="H62" s="242"/>
      <c r="I62" s="242"/>
      <c r="J62" s="242"/>
      <c r="K62" s="235"/>
    </row>
    <row r="63" s="1" customFormat="1" ht="15" customHeight="1">
      <c r="B63" s="233"/>
      <c r="C63" s="239"/>
      <c r="D63" s="237" t="s">
        <v>633</v>
      </c>
      <c r="E63" s="237"/>
      <c r="F63" s="237"/>
      <c r="G63" s="237"/>
      <c r="H63" s="237"/>
      <c r="I63" s="237"/>
      <c r="J63" s="237"/>
      <c r="K63" s="235"/>
    </row>
    <row r="64" s="1" customFormat="1" ht="12.75" customHeight="1">
      <c r="B64" s="233"/>
      <c r="C64" s="239"/>
      <c r="D64" s="239"/>
      <c r="E64" s="243"/>
      <c r="F64" s="239"/>
      <c r="G64" s="239"/>
      <c r="H64" s="239"/>
      <c r="I64" s="239"/>
      <c r="J64" s="239"/>
      <c r="K64" s="235"/>
    </row>
    <row r="65" s="1" customFormat="1" ht="15" customHeight="1">
      <c r="B65" s="233"/>
      <c r="C65" s="239"/>
      <c r="D65" s="237" t="s">
        <v>634</v>
      </c>
      <c r="E65" s="237"/>
      <c r="F65" s="237"/>
      <c r="G65" s="237"/>
      <c r="H65" s="237"/>
      <c r="I65" s="237"/>
      <c r="J65" s="237"/>
      <c r="K65" s="235"/>
    </row>
    <row r="66" s="1" customFormat="1" ht="15" customHeight="1">
      <c r="B66" s="233"/>
      <c r="C66" s="239"/>
      <c r="D66" s="242" t="s">
        <v>635</v>
      </c>
      <c r="E66" s="242"/>
      <c r="F66" s="242"/>
      <c r="G66" s="242"/>
      <c r="H66" s="242"/>
      <c r="I66" s="242"/>
      <c r="J66" s="242"/>
      <c r="K66" s="235"/>
    </row>
    <row r="67" s="1" customFormat="1" ht="15" customHeight="1">
      <c r="B67" s="233"/>
      <c r="C67" s="239"/>
      <c r="D67" s="237" t="s">
        <v>636</v>
      </c>
      <c r="E67" s="237"/>
      <c r="F67" s="237"/>
      <c r="G67" s="237"/>
      <c r="H67" s="237"/>
      <c r="I67" s="237"/>
      <c r="J67" s="237"/>
      <c r="K67" s="235"/>
    </row>
    <row r="68" s="1" customFormat="1" ht="15" customHeight="1">
      <c r="B68" s="233"/>
      <c r="C68" s="239"/>
      <c r="D68" s="237" t="s">
        <v>637</v>
      </c>
      <c r="E68" s="237"/>
      <c r="F68" s="237"/>
      <c r="G68" s="237"/>
      <c r="H68" s="237"/>
      <c r="I68" s="237"/>
      <c r="J68" s="237"/>
      <c r="K68" s="235"/>
    </row>
    <row r="69" s="1" customFormat="1" ht="15" customHeight="1">
      <c r="B69" s="233"/>
      <c r="C69" s="239"/>
      <c r="D69" s="237" t="s">
        <v>638</v>
      </c>
      <c r="E69" s="237"/>
      <c r="F69" s="237"/>
      <c r="G69" s="237"/>
      <c r="H69" s="237"/>
      <c r="I69" s="237"/>
      <c r="J69" s="237"/>
      <c r="K69" s="235"/>
    </row>
    <row r="70" s="1" customFormat="1" ht="15" customHeight="1">
      <c r="B70" s="233"/>
      <c r="C70" s="239"/>
      <c r="D70" s="237" t="s">
        <v>639</v>
      </c>
      <c r="E70" s="237"/>
      <c r="F70" s="237"/>
      <c r="G70" s="237"/>
      <c r="H70" s="237"/>
      <c r="I70" s="237"/>
      <c r="J70" s="237"/>
      <c r="K70" s="235"/>
    </row>
    <row r="71" s="1" customFormat="1" ht="12.75" customHeight="1">
      <c r="B71" s="244"/>
      <c r="C71" s="245"/>
      <c r="D71" s="245"/>
      <c r="E71" s="245"/>
      <c r="F71" s="245"/>
      <c r="G71" s="245"/>
      <c r="H71" s="245"/>
      <c r="I71" s="245"/>
      <c r="J71" s="245"/>
      <c r="K71" s="246"/>
    </row>
    <row r="72" s="1" customFormat="1" ht="18.75" customHeight="1">
      <c r="B72" s="247"/>
      <c r="C72" s="247"/>
      <c r="D72" s="247"/>
      <c r="E72" s="247"/>
      <c r="F72" s="247"/>
      <c r="G72" s="247"/>
      <c r="H72" s="247"/>
      <c r="I72" s="247"/>
      <c r="J72" s="247"/>
      <c r="K72" s="248"/>
    </row>
    <row r="73" s="1" customFormat="1" ht="18.75" customHeight="1">
      <c r="B73" s="248"/>
      <c r="C73" s="248"/>
      <c r="D73" s="248"/>
      <c r="E73" s="248"/>
      <c r="F73" s="248"/>
      <c r="G73" s="248"/>
      <c r="H73" s="248"/>
      <c r="I73" s="248"/>
      <c r="J73" s="248"/>
      <c r="K73" s="248"/>
    </row>
    <row r="74" s="1" customFormat="1" ht="7.5" customHeight="1">
      <c r="B74" s="249"/>
      <c r="C74" s="250"/>
      <c r="D74" s="250"/>
      <c r="E74" s="250"/>
      <c r="F74" s="250"/>
      <c r="G74" s="250"/>
      <c r="H74" s="250"/>
      <c r="I74" s="250"/>
      <c r="J74" s="250"/>
      <c r="K74" s="251"/>
    </row>
    <row r="75" s="1" customFormat="1" ht="45" customHeight="1">
      <c r="B75" s="252"/>
      <c r="C75" s="253" t="s">
        <v>640</v>
      </c>
      <c r="D75" s="253"/>
      <c r="E75" s="253"/>
      <c r="F75" s="253"/>
      <c r="G75" s="253"/>
      <c r="H75" s="253"/>
      <c r="I75" s="253"/>
      <c r="J75" s="253"/>
      <c r="K75" s="254"/>
    </row>
    <row r="76" s="1" customFormat="1" ht="17.25" customHeight="1">
      <c r="B76" s="252"/>
      <c r="C76" s="255" t="s">
        <v>641</v>
      </c>
      <c r="D76" s="255"/>
      <c r="E76" s="255"/>
      <c r="F76" s="255" t="s">
        <v>642</v>
      </c>
      <c r="G76" s="256"/>
      <c r="H76" s="255" t="s">
        <v>54</v>
      </c>
      <c r="I76" s="255" t="s">
        <v>57</v>
      </c>
      <c r="J76" s="255" t="s">
        <v>643</v>
      </c>
      <c r="K76" s="254"/>
    </row>
    <row r="77" s="1" customFormat="1" ht="17.25" customHeight="1">
      <c r="B77" s="252"/>
      <c r="C77" s="257" t="s">
        <v>644</v>
      </c>
      <c r="D77" s="257"/>
      <c r="E77" s="257"/>
      <c r="F77" s="258" t="s">
        <v>645</v>
      </c>
      <c r="G77" s="259"/>
      <c r="H77" s="257"/>
      <c r="I77" s="257"/>
      <c r="J77" s="257" t="s">
        <v>646</v>
      </c>
      <c r="K77" s="254"/>
    </row>
    <row r="78" s="1" customFormat="1" ht="5.25" customHeight="1">
      <c r="B78" s="252"/>
      <c r="C78" s="260"/>
      <c r="D78" s="260"/>
      <c r="E78" s="260"/>
      <c r="F78" s="260"/>
      <c r="G78" s="261"/>
      <c r="H78" s="260"/>
      <c r="I78" s="260"/>
      <c r="J78" s="260"/>
      <c r="K78" s="254"/>
    </row>
    <row r="79" s="1" customFormat="1" ht="15" customHeight="1">
      <c r="B79" s="252"/>
      <c r="C79" s="240" t="s">
        <v>53</v>
      </c>
      <c r="D79" s="262"/>
      <c r="E79" s="262"/>
      <c r="F79" s="263" t="s">
        <v>647</v>
      </c>
      <c r="G79" s="264"/>
      <c r="H79" s="240" t="s">
        <v>648</v>
      </c>
      <c r="I79" s="240" t="s">
        <v>649</v>
      </c>
      <c r="J79" s="240">
        <v>20</v>
      </c>
      <c r="K79" s="254"/>
    </row>
    <row r="80" s="1" customFormat="1" ht="15" customHeight="1">
      <c r="B80" s="252"/>
      <c r="C80" s="240" t="s">
        <v>650</v>
      </c>
      <c r="D80" s="240"/>
      <c r="E80" s="240"/>
      <c r="F80" s="263" t="s">
        <v>647</v>
      </c>
      <c r="G80" s="264"/>
      <c r="H80" s="240" t="s">
        <v>651</v>
      </c>
      <c r="I80" s="240" t="s">
        <v>649</v>
      </c>
      <c r="J80" s="240">
        <v>120</v>
      </c>
      <c r="K80" s="254"/>
    </row>
    <row r="81" s="1" customFormat="1" ht="15" customHeight="1">
      <c r="B81" s="265"/>
      <c r="C81" s="240" t="s">
        <v>652</v>
      </c>
      <c r="D81" s="240"/>
      <c r="E81" s="240"/>
      <c r="F81" s="263" t="s">
        <v>653</v>
      </c>
      <c r="G81" s="264"/>
      <c r="H81" s="240" t="s">
        <v>654</v>
      </c>
      <c r="I81" s="240" t="s">
        <v>649</v>
      </c>
      <c r="J81" s="240">
        <v>50</v>
      </c>
      <c r="K81" s="254"/>
    </row>
    <row r="82" s="1" customFormat="1" ht="15" customHeight="1">
      <c r="B82" s="265"/>
      <c r="C82" s="240" t="s">
        <v>655</v>
      </c>
      <c r="D82" s="240"/>
      <c r="E82" s="240"/>
      <c r="F82" s="263" t="s">
        <v>647</v>
      </c>
      <c r="G82" s="264"/>
      <c r="H82" s="240" t="s">
        <v>656</v>
      </c>
      <c r="I82" s="240" t="s">
        <v>657</v>
      </c>
      <c r="J82" s="240"/>
      <c r="K82" s="254"/>
    </row>
    <row r="83" s="1" customFormat="1" ht="15" customHeight="1">
      <c r="B83" s="265"/>
      <c r="C83" s="266" t="s">
        <v>658</v>
      </c>
      <c r="D83" s="266"/>
      <c r="E83" s="266"/>
      <c r="F83" s="267" t="s">
        <v>653</v>
      </c>
      <c r="G83" s="266"/>
      <c r="H83" s="266" t="s">
        <v>659</v>
      </c>
      <c r="I83" s="266" t="s">
        <v>649</v>
      </c>
      <c r="J83" s="266">
        <v>15</v>
      </c>
      <c r="K83" s="254"/>
    </row>
    <row r="84" s="1" customFormat="1" ht="15" customHeight="1">
      <c r="B84" s="265"/>
      <c r="C84" s="266" t="s">
        <v>660</v>
      </c>
      <c r="D84" s="266"/>
      <c r="E84" s="266"/>
      <c r="F84" s="267" t="s">
        <v>653</v>
      </c>
      <c r="G84" s="266"/>
      <c r="H84" s="266" t="s">
        <v>661</v>
      </c>
      <c r="I84" s="266" t="s">
        <v>649</v>
      </c>
      <c r="J84" s="266">
        <v>15</v>
      </c>
      <c r="K84" s="254"/>
    </row>
    <row r="85" s="1" customFormat="1" ht="15" customHeight="1">
      <c r="B85" s="265"/>
      <c r="C85" s="266" t="s">
        <v>662</v>
      </c>
      <c r="D85" s="266"/>
      <c r="E85" s="266"/>
      <c r="F85" s="267" t="s">
        <v>653</v>
      </c>
      <c r="G85" s="266"/>
      <c r="H85" s="266" t="s">
        <v>663</v>
      </c>
      <c r="I85" s="266" t="s">
        <v>649</v>
      </c>
      <c r="J85" s="266">
        <v>20</v>
      </c>
      <c r="K85" s="254"/>
    </row>
    <row r="86" s="1" customFormat="1" ht="15" customHeight="1">
      <c r="B86" s="265"/>
      <c r="C86" s="266" t="s">
        <v>664</v>
      </c>
      <c r="D86" s="266"/>
      <c r="E86" s="266"/>
      <c r="F86" s="267" t="s">
        <v>653</v>
      </c>
      <c r="G86" s="266"/>
      <c r="H86" s="266" t="s">
        <v>665</v>
      </c>
      <c r="I86" s="266" t="s">
        <v>649</v>
      </c>
      <c r="J86" s="266">
        <v>20</v>
      </c>
      <c r="K86" s="254"/>
    </row>
    <row r="87" s="1" customFormat="1" ht="15" customHeight="1">
      <c r="B87" s="265"/>
      <c r="C87" s="240" t="s">
        <v>666</v>
      </c>
      <c r="D87" s="240"/>
      <c r="E87" s="240"/>
      <c r="F87" s="263" t="s">
        <v>653</v>
      </c>
      <c r="G87" s="264"/>
      <c r="H87" s="240" t="s">
        <v>667</v>
      </c>
      <c r="I87" s="240" t="s">
        <v>649</v>
      </c>
      <c r="J87" s="240">
        <v>50</v>
      </c>
      <c r="K87" s="254"/>
    </row>
    <row r="88" s="1" customFormat="1" ht="15" customHeight="1">
      <c r="B88" s="265"/>
      <c r="C88" s="240" t="s">
        <v>668</v>
      </c>
      <c r="D88" s="240"/>
      <c r="E88" s="240"/>
      <c r="F88" s="263" t="s">
        <v>653</v>
      </c>
      <c r="G88" s="264"/>
      <c r="H88" s="240" t="s">
        <v>669</v>
      </c>
      <c r="I88" s="240" t="s">
        <v>649</v>
      </c>
      <c r="J88" s="240">
        <v>20</v>
      </c>
      <c r="K88" s="254"/>
    </row>
    <row r="89" s="1" customFormat="1" ht="15" customHeight="1">
      <c r="B89" s="265"/>
      <c r="C89" s="240" t="s">
        <v>670</v>
      </c>
      <c r="D89" s="240"/>
      <c r="E89" s="240"/>
      <c r="F89" s="263" t="s">
        <v>653</v>
      </c>
      <c r="G89" s="264"/>
      <c r="H89" s="240" t="s">
        <v>671</v>
      </c>
      <c r="I89" s="240" t="s">
        <v>649</v>
      </c>
      <c r="J89" s="240">
        <v>20</v>
      </c>
      <c r="K89" s="254"/>
    </row>
    <row r="90" s="1" customFormat="1" ht="15" customHeight="1">
      <c r="B90" s="265"/>
      <c r="C90" s="240" t="s">
        <v>672</v>
      </c>
      <c r="D90" s="240"/>
      <c r="E90" s="240"/>
      <c r="F90" s="263" t="s">
        <v>653</v>
      </c>
      <c r="G90" s="264"/>
      <c r="H90" s="240" t="s">
        <v>673</v>
      </c>
      <c r="I90" s="240" t="s">
        <v>649</v>
      </c>
      <c r="J90" s="240">
        <v>50</v>
      </c>
      <c r="K90" s="254"/>
    </row>
    <row r="91" s="1" customFormat="1" ht="15" customHeight="1">
      <c r="B91" s="265"/>
      <c r="C91" s="240" t="s">
        <v>674</v>
      </c>
      <c r="D91" s="240"/>
      <c r="E91" s="240"/>
      <c r="F91" s="263" t="s">
        <v>653</v>
      </c>
      <c r="G91" s="264"/>
      <c r="H91" s="240" t="s">
        <v>674</v>
      </c>
      <c r="I91" s="240" t="s">
        <v>649</v>
      </c>
      <c r="J91" s="240">
        <v>50</v>
      </c>
      <c r="K91" s="254"/>
    </row>
    <row r="92" s="1" customFormat="1" ht="15" customHeight="1">
      <c r="B92" s="265"/>
      <c r="C92" s="240" t="s">
        <v>675</v>
      </c>
      <c r="D92" s="240"/>
      <c r="E92" s="240"/>
      <c r="F92" s="263" t="s">
        <v>653</v>
      </c>
      <c r="G92" s="264"/>
      <c r="H92" s="240" t="s">
        <v>676</v>
      </c>
      <c r="I92" s="240" t="s">
        <v>649</v>
      </c>
      <c r="J92" s="240">
        <v>255</v>
      </c>
      <c r="K92" s="254"/>
    </row>
    <row r="93" s="1" customFormat="1" ht="15" customHeight="1">
      <c r="B93" s="265"/>
      <c r="C93" s="240" t="s">
        <v>677</v>
      </c>
      <c r="D93" s="240"/>
      <c r="E93" s="240"/>
      <c r="F93" s="263" t="s">
        <v>647</v>
      </c>
      <c r="G93" s="264"/>
      <c r="H93" s="240" t="s">
        <v>678</v>
      </c>
      <c r="I93" s="240" t="s">
        <v>679</v>
      </c>
      <c r="J93" s="240"/>
      <c r="K93" s="254"/>
    </row>
    <row r="94" s="1" customFormat="1" ht="15" customHeight="1">
      <c r="B94" s="265"/>
      <c r="C94" s="240" t="s">
        <v>680</v>
      </c>
      <c r="D94" s="240"/>
      <c r="E94" s="240"/>
      <c r="F94" s="263" t="s">
        <v>647</v>
      </c>
      <c r="G94" s="264"/>
      <c r="H94" s="240" t="s">
        <v>681</v>
      </c>
      <c r="I94" s="240" t="s">
        <v>682</v>
      </c>
      <c r="J94" s="240"/>
      <c r="K94" s="254"/>
    </row>
    <row r="95" s="1" customFormat="1" ht="15" customHeight="1">
      <c r="B95" s="265"/>
      <c r="C95" s="240" t="s">
        <v>683</v>
      </c>
      <c r="D95" s="240"/>
      <c r="E95" s="240"/>
      <c r="F95" s="263" t="s">
        <v>647</v>
      </c>
      <c r="G95" s="264"/>
      <c r="H95" s="240" t="s">
        <v>683</v>
      </c>
      <c r="I95" s="240" t="s">
        <v>682</v>
      </c>
      <c r="J95" s="240"/>
      <c r="K95" s="254"/>
    </row>
    <row r="96" s="1" customFormat="1" ht="15" customHeight="1">
      <c r="B96" s="265"/>
      <c r="C96" s="240" t="s">
        <v>38</v>
      </c>
      <c r="D96" s="240"/>
      <c r="E96" s="240"/>
      <c r="F96" s="263" t="s">
        <v>647</v>
      </c>
      <c r="G96" s="264"/>
      <c r="H96" s="240" t="s">
        <v>684</v>
      </c>
      <c r="I96" s="240" t="s">
        <v>682</v>
      </c>
      <c r="J96" s="240"/>
      <c r="K96" s="254"/>
    </row>
    <row r="97" s="1" customFormat="1" ht="15" customHeight="1">
      <c r="B97" s="265"/>
      <c r="C97" s="240" t="s">
        <v>48</v>
      </c>
      <c r="D97" s="240"/>
      <c r="E97" s="240"/>
      <c r="F97" s="263" t="s">
        <v>647</v>
      </c>
      <c r="G97" s="264"/>
      <c r="H97" s="240" t="s">
        <v>685</v>
      </c>
      <c r="I97" s="240" t="s">
        <v>682</v>
      </c>
      <c r="J97" s="240"/>
      <c r="K97" s="254"/>
    </row>
    <row r="98" s="1" customFormat="1" ht="15" customHeight="1">
      <c r="B98" s="268"/>
      <c r="C98" s="269"/>
      <c r="D98" s="269"/>
      <c r="E98" s="269"/>
      <c r="F98" s="269"/>
      <c r="G98" s="269"/>
      <c r="H98" s="269"/>
      <c r="I98" s="269"/>
      <c r="J98" s="269"/>
      <c r="K98" s="270"/>
    </row>
    <row r="99" s="1" customFormat="1" ht="18.75" customHeight="1">
      <c r="B99" s="271"/>
      <c r="C99" s="272"/>
      <c r="D99" s="272"/>
      <c r="E99" s="272"/>
      <c r="F99" s="272"/>
      <c r="G99" s="272"/>
      <c r="H99" s="272"/>
      <c r="I99" s="272"/>
      <c r="J99" s="272"/>
      <c r="K99" s="271"/>
    </row>
    <row r="100" s="1" customFormat="1" ht="18.75" customHeight="1"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</row>
    <row r="101" s="1" customFormat="1" ht="7.5" customHeight="1">
      <c r="B101" s="249"/>
      <c r="C101" s="250"/>
      <c r="D101" s="250"/>
      <c r="E101" s="250"/>
      <c r="F101" s="250"/>
      <c r="G101" s="250"/>
      <c r="H101" s="250"/>
      <c r="I101" s="250"/>
      <c r="J101" s="250"/>
      <c r="K101" s="251"/>
    </row>
    <row r="102" s="1" customFormat="1" ht="45" customHeight="1">
      <c r="B102" s="252"/>
      <c r="C102" s="253" t="s">
        <v>686</v>
      </c>
      <c r="D102" s="253"/>
      <c r="E102" s="253"/>
      <c r="F102" s="253"/>
      <c r="G102" s="253"/>
      <c r="H102" s="253"/>
      <c r="I102" s="253"/>
      <c r="J102" s="253"/>
      <c r="K102" s="254"/>
    </row>
    <row r="103" s="1" customFormat="1" ht="17.25" customHeight="1">
      <c r="B103" s="252"/>
      <c r="C103" s="255" t="s">
        <v>641</v>
      </c>
      <c r="D103" s="255"/>
      <c r="E103" s="255"/>
      <c r="F103" s="255" t="s">
        <v>642</v>
      </c>
      <c r="G103" s="256"/>
      <c r="H103" s="255" t="s">
        <v>54</v>
      </c>
      <c r="I103" s="255" t="s">
        <v>57</v>
      </c>
      <c r="J103" s="255" t="s">
        <v>643</v>
      </c>
      <c r="K103" s="254"/>
    </row>
    <row r="104" s="1" customFormat="1" ht="17.25" customHeight="1">
      <c r="B104" s="252"/>
      <c r="C104" s="257" t="s">
        <v>644</v>
      </c>
      <c r="D104" s="257"/>
      <c r="E104" s="257"/>
      <c r="F104" s="258" t="s">
        <v>645</v>
      </c>
      <c r="G104" s="259"/>
      <c r="H104" s="257"/>
      <c r="I104" s="257"/>
      <c r="J104" s="257" t="s">
        <v>646</v>
      </c>
      <c r="K104" s="254"/>
    </row>
    <row r="105" s="1" customFormat="1" ht="5.25" customHeight="1">
      <c r="B105" s="252"/>
      <c r="C105" s="255"/>
      <c r="D105" s="255"/>
      <c r="E105" s="255"/>
      <c r="F105" s="255"/>
      <c r="G105" s="273"/>
      <c r="H105" s="255"/>
      <c r="I105" s="255"/>
      <c r="J105" s="255"/>
      <c r="K105" s="254"/>
    </row>
    <row r="106" s="1" customFormat="1" ht="15" customHeight="1">
      <c r="B106" s="252"/>
      <c r="C106" s="240" t="s">
        <v>53</v>
      </c>
      <c r="D106" s="262"/>
      <c r="E106" s="262"/>
      <c r="F106" s="263" t="s">
        <v>647</v>
      </c>
      <c r="G106" s="240"/>
      <c r="H106" s="240" t="s">
        <v>687</v>
      </c>
      <c r="I106" s="240" t="s">
        <v>649</v>
      </c>
      <c r="J106" s="240">
        <v>20</v>
      </c>
      <c r="K106" s="254"/>
    </row>
    <row r="107" s="1" customFormat="1" ht="15" customHeight="1">
      <c r="B107" s="252"/>
      <c r="C107" s="240" t="s">
        <v>650</v>
      </c>
      <c r="D107" s="240"/>
      <c r="E107" s="240"/>
      <c r="F107" s="263" t="s">
        <v>647</v>
      </c>
      <c r="G107" s="240"/>
      <c r="H107" s="240" t="s">
        <v>687</v>
      </c>
      <c r="I107" s="240" t="s">
        <v>649</v>
      </c>
      <c r="J107" s="240">
        <v>120</v>
      </c>
      <c r="K107" s="254"/>
    </row>
    <row r="108" s="1" customFormat="1" ht="15" customHeight="1">
      <c r="B108" s="265"/>
      <c r="C108" s="240" t="s">
        <v>652</v>
      </c>
      <c r="D108" s="240"/>
      <c r="E108" s="240"/>
      <c r="F108" s="263" t="s">
        <v>653</v>
      </c>
      <c r="G108" s="240"/>
      <c r="H108" s="240" t="s">
        <v>687</v>
      </c>
      <c r="I108" s="240" t="s">
        <v>649</v>
      </c>
      <c r="J108" s="240">
        <v>50</v>
      </c>
      <c r="K108" s="254"/>
    </row>
    <row r="109" s="1" customFormat="1" ht="15" customHeight="1">
      <c r="B109" s="265"/>
      <c r="C109" s="240" t="s">
        <v>655</v>
      </c>
      <c r="D109" s="240"/>
      <c r="E109" s="240"/>
      <c r="F109" s="263" t="s">
        <v>647</v>
      </c>
      <c r="G109" s="240"/>
      <c r="H109" s="240" t="s">
        <v>687</v>
      </c>
      <c r="I109" s="240" t="s">
        <v>657</v>
      </c>
      <c r="J109" s="240"/>
      <c r="K109" s="254"/>
    </row>
    <row r="110" s="1" customFormat="1" ht="15" customHeight="1">
      <c r="B110" s="265"/>
      <c r="C110" s="240" t="s">
        <v>666</v>
      </c>
      <c r="D110" s="240"/>
      <c r="E110" s="240"/>
      <c r="F110" s="263" t="s">
        <v>653</v>
      </c>
      <c r="G110" s="240"/>
      <c r="H110" s="240" t="s">
        <v>687</v>
      </c>
      <c r="I110" s="240" t="s">
        <v>649</v>
      </c>
      <c r="J110" s="240">
        <v>50</v>
      </c>
      <c r="K110" s="254"/>
    </row>
    <row r="111" s="1" customFormat="1" ht="15" customHeight="1">
      <c r="B111" s="265"/>
      <c r="C111" s="240" t="s">
        <v>674</v>
      </c>
      <c r="D111" s="240"/>
      <c r="E111" s="240"/>
      <c r="F111" s="263" t="s">
        <v>653</v>
      </c>
      <c r="G111" s="240"/>
      <c r="H111" s="240" t="s">
        <v>687</v>
      </c>
      <c r="I111" s="240" t="s">
        <v>649</v>
      </c>
      <c r="J111" s="240">
        <v>50</v>
      </c>
      <c r="K111" s="254"/>
    </row>
    <row r="112" s="1" customFormat="1" ht="15" customHeight="1">
      <c r="B112" s="265"/>
      <c r="C112" s="240" t="s">
        <v>672</v>
      </c>
      <c r="D112" s="240"/>
      <c r="E112" s="240"/>
      <c r="F112" s="263" t="s">
        <v>653</v>
      </c>
      <c r="G112" s="240"/>
      <c r="H112" s="240" t="s">
        <v>687</v>
      </c>
      <c r="I112" s="240" t="s">
        <v>649</v>
      </c>
      <c r="J112" s="240">
        <v>50</v>
      </c>
      <c r="K112" s="254"/>
    </row>
    <row r="113" s="1" customFormat="1" ht="15" customHeight="1">
      <c r="B113" s="265"/>
      <c r="C113" s="240" t="s">
        <v>53</v>
      </c>
      <c r="D113" s="240"/>
      <c r="E113" s="240"/>
      <c r="F113" s="263" t="s">
        <v>647</v>
      </c>
      <c r="G113" s="240"/>
      <c r="H113" s="240" t="s">
        <v>688</v>
      </c>
      <c r="I113" s="240" t="s">
        <v>649</v>
      </c>
      <c r="J113" s="240">
        <v>20</v>
      </c>
      <c r="K113" s="254"/>
    </row>
    <row r="114" s="1" customFormat="1" ht="15" customHeight="1">
      <c r="B114" s="265"/>
      <c r="C114" s="240" t="s">
        <v>689</v>
      </c>
      <c r="D114" s="240"/>
      <c r="E114" s="240"/>
      <c r="F114" s="263" t="s">
        <v>647</v>
      </c>
      <c r="G114" s="240"/>
      <c r="H114" s="240" t="s">
        <v>690</v>
      </c>
      <c r="I114" s="240" t="s">
        <v>649</v>
      </c>
      <c r="J114" s="240">
        <v>120</v>
      </c>
      <c r="K114" s="254"/>
    </row>
    <row r="115" s="1" customFormat="1" ht="15" customHeight="1">
      <c r="B115" s="265"/>
      <c r="C115" s="240" t="s">
        <v>38</v>
      </c>
      <c r="D115" s="240"/>
      <c r="E115" s="240"/>
      <c r="F115" s="263" t="s">
        <v>647</v>
      </c>
      <c r="G115" s="240"/>
      <c r="H115" s="240" t="s">
        <v>691</v>
      </c>
      <c r="I115" s="240" t="s">
        <v>682</v>
      </c>
      <c r="J115" s="240"/>
      <c r="K115" s="254"/>
    </row>
    <row r="116" s="1" customFormat="1" ht="15" customHeight="1">
      <c r="B116" s="265"/>
      <c r="C116" s="240" t="s">
        <v>48</v>
      </c>
      <c r="D116" s="240"/>
      <c r="E116" s="240"/>
      <c r="F116" s="263" t="s">
        <v>647</v>
      </c>
      <c r="G116" s="240"/>
      <c r="H116" s="240" t="s">
        <v>692</v>
      </c>
      <c r="I116" s="240" t="s">
        <v>682</v>
      </c>
      <c r="J116" s="240"/>
      <c r="K116" s="254"/>
    </row>
    <row r="117" s="1" customFormat="1" ht="15" customHeight="1">
      <c r="B117" s="265"/>
      <c r="C117" s="240" t="s">
        <v>57</v>
      </c>
      <c r="D117" s="240"/>
      <c r="E117" s="240"/>
      <c r="F117" s="263" t="s">
        <v>647</v>
      </c>
      <c r="G117" s="240"/>
      <c r="H117" s="240" t="s">
        <v>693</v>
      </c>
      <c r="I117" s="240" t="s">
        <v>694</v>
      </c>
      <c r="J117" s="240"/>
      <c r="K117" s="254"/>
    </row>
    <row r="118" s="1" customFormat="1" ht="15" customHeight="1">
      <c r="B118" s="268"/>
      <c r="C118" s="274"/>
      <c r="D118" s="274"/>
      <c r="E118" s="274"/>
      <c r="F118" s="274"/>
      <c r="G118" s="274"/>
      <c r="H118" s="274"/>
      <c r="I118" s="274"/>
      <c r="J118" s="274"/>
      <c r="K118" s="270"/>
    </row>
    <row r="119" s="1" customFormat="1" ht="18.75" customHeight="1">
      <c r="B119" s="275"/>
      <c r="C119" s="276"/>
      <c r="D119" s="276"/>
      <c r="E119" s="276"/>
      <c r="F119" s="277"/>
      <c r="G119" s="276"/>
      <c r="H119" s="276"/>
      <c r="I119" s="276"/>
      <c r="J119" s="276"/>
      <c r="K119" s="275"/>
    </row>
    <row r="120" s="1" customFormat="1" ht="18.75" customHeight="1">
      <c r="B120" s="248"/>
      <c r="C120" s="248"/>
      <c r="D120" s="248"/>
      <c r="E120" s="248"/>
      <c r="F120" s="248"/>
      <c r="G120" s="248"/>
      <c r="H120" s="248"/>
      <c r="I120" s="248"/>
      <c r="J120" s="248"/>
      <c r="K120" s="248"/>
    </row>
    <row r="121" s="1" customFormat="1" ht="7.5" customHeight="1">
      <c r="B121" s="278"/>
      <c r="C121" s="279"/>
      <c r="D121" s="279"/>
      <c r="E121" s="279"/>
      <c r="F121" s="279"/>
      <c r="G121" s="279"/>
      <c r="H121" s="279"/>
      <c r="I121" s="279"/>
      <c r="J121" s="279"/>
      <c r="K121" s="280"/>
    </row>
    <row r="122" s="1" customFormat="1" ht="45" customHeight="1">
      <c r="B122" s="281"/>
      <c r="C122" s="231" t="s">
        <v>695</v>
      </c>
      <c r="D122" s="231"/>
      <c r="E122" s="231"/>
      <c r="F122" s="231"/>
      <c r="G122" s="231"/>
      <c r="H122" s="231"/>
      <c r="I122" s="231"/>
      <c r="J122" s="231"/>
      <c r="K122" s="282"/>
    </row>
    <row r="123" s="1" customFormat="1" ht="17.25" customHeight="1">
      <c r="B123" s="283"/>
      <c r="C123" s="255" t="s">
        <v>641</v>
      </c>
      <c r="D123" s="255"/>
      <c r="E123" s="255"/>
      <c r="F123" s="255" t="s">
        <v>642</v>
      </c>
      <c r="G123" s="256"/>
      <c r="H123" s="255" t="s">
        <v>54</v>
      </c>
      <c r="I123" s="255" t="s">
        <v>57</v>
      </c>
      <c r="J123" s="255" t="s">
        <v>643</v>
      </c>
      <c r="K123" s="284"/>
    </row>
    <row r="124" s="1" customFormat="1" ht="17.25" customHeight="1">
      <c r="B124" s="283"/>
      <c r="C124" s="257" t="s">
        <v>644</v>
      </c>
      <c r="D124" s="257"/>
      <c r="E124" s="257"/>
      <c r="F124" s="258" t="s">
        <v>645</v>
      </c>
      <c r="G124" s="259"/>
      <c r="H124" s="257"/>
      <c r="I124" s="257"/>
      <c r="J124" s="257" t="s">
        <v>646</v>
      </c>
      <c r="K124" s="284"/>
    </row>
    <row r="125" s="1" customFormat="1" ht="5.25" customHeight="1">
      <c r="B125" s="285"/>
      <c r="C125" s="260"/>
      <c r="D125" s="260"/>
      <c r="E125" s="260"/>
      <c r="F125" s="260"/>
      <c r="G125" s="286"/>
      <c r="H125" s="260"/>
      <c r="I125" s="260"/>
      <c r="J125" s="260"/>
      <c r="K125" s="287"/>
    </row>
    <row r="126" s="1" customFormat="1" ht="15" customHeight="1">
      <c r="B126" s="285"/>
      <c r="C126" s="240" t="s">
        <v>650</v>
      </c>
      <c r="D126" s="262"/>
      <c r="E126" s="262"/>
      <c r="F126" s="263" t="s">
        <v>647</v>
      </c>
      <c r="G126" s="240"/>
      <c r="H126" s="240" t="s">
        <v>687</v>
      </c>
      <c r="I126" s="240" t="s">
        <v>649</v>
      </c>
      <c r="J126" s="240">
        <v>120</v>
      </c>
      <c r="K126" s="288"/>
    </row>
    <row r="127" s="1" customFormat="1" ht="15" customHeight="1">
      <c r="B127" s="285"/>
      <c r="C127" s="240" t="s">
        <v>696</v>
      </c>
      <c r="D127" s="240"/>
      <c r="E127" s="240"/>
      <c r="F127" s="263" t="s">
        <v>647</v>
      </c>
      <c r="G127" s="240"/>
      <c r="H127" s="240" t="s">
        <v>697</v>
      </c>
      <c r="I127" s="240" t="s">
        <v>649</v>
      </c>
      <c r="J127" s="240" t="s">
        <v>698</v>
      </c>
      <c r="K127" s="288"/>
    </row>
    <row r="128" s="1" customFormat="1" ht="15" customHeight="1">
      <c r="B128" s="285"/>
      <c r="C128" s="240" t="s">
        <v>595</v>
      </c>
      <c r="D128" s="240"/>
      <c r="E128" s="240"/>
      <c r="F128" s="263" t="s">
        <v>647</v>
      </c>
      <c r="G128" s="240"/>
      <c r="H128" s="240" t="s">
        <v>699</v>
      </c>
      <c r="I128" s="240" t="s">
        <v>649</v>
      </c>
      <c r="J128" s="240" t="s">
        <v>698</v>
      </c>
      <c r="K128" s="288"/>
    </row>
    <row r="129" s="1" customFormat="1" ht="15" customHeight="1">
      <c r="B129" s="285"/>
      <c r="C129" s="240" t="s">
        <v>658</v>
      </c>
      <c r="D129" s="240"/>
      <c r="E129" s="240"/>
      <c r="F129" s="263" t="s">
        <v>653</v>
      </c>
      <c r="G129" s="240"/>
      <c r="H129" s="240" t="s">
        <v>659</v>
      </c>
      <c r="I129" s="240" t="s">
        <v>649</v>
      </c>
      <c r="J129" s="240">
        <v>15</v>
      </c>
      <c r="K129" s="288"/>
    </row>
    <row r="130" s="1" customFormat="1" ht="15" customHeight="1">
      <c r="B130" s="285"/>
      <c r="C130" s="266" t="s">
        <v>660</v>
      </c>
      <c r="D130" s="266"/>
      <c r="E130" s="266"/>
      <c r="F130" s="267" t="s">
        <v>653</v>
      </c>
      <c r="G130" s="266"/>
      <c r="H130" s="266" t="s">
        <v>661</v>
      </c>
      <c r="I130" s="266" t="s">
        <v>649</v>
      </c>
      <c r="J130" s="266">
        <v>15</v>
      </c>
      <c r="K130" s="288"/>
    </row>
    <row r="131" s="1" customFormat="1" ht="15" customHeight="1">
      <c r="B131" s="285"/>
      <c r="C131" s="266" t="s">
        <v>662</v>
      </c>
      <c r="D131" s="266"/>
      <c r="E131" s="266"/>
      <c r="F131" s="267" t="s">
        <v>653</v>
      </c>
      <c r="G131" s="266"/>
      <c r="H131" s="266" t="s">
        <v>663</v>
      </c>
      <c r="I131" s="266" t="s">
        <v>649</v>
      </c>
      <c r="J131" s="266">
        <v>20</v>
      </c>
      <c r="K131" s="288"/>
    </row>
    <row r="132" s="1" customFormat="1" ht="15" customHeight="1">
      <c r="B132" s="285"/>
      <c r="C132" s="266" t="s">
        <v>664</v>
      </c>
      <c r="D132" s="266"/>
      <c r="E132" s="266"/>
      <c r="F132" s="267" t="s">
        <v>653</v>
      </c>
      <c r="G132" s="266"/>
      <c r="H132" s="266" t="s">
        <v>665</v>
      </c>
      <c r="I132" s="266" t="s">
        <v>649</v>
      </c>
      <c r="J132" s="266">
        <v>20</v>
      </c>
      <c r="K132" s="288"/>
    </row>
    <row r="133" s="1" customFormat="1" ht="15" customHeight="1">
      <c r="B133" s="285"/>
      <c r="C133" s="240" t="s">
        <v>652</v>
      </c>
      <c r="D133" s="240"/>
      <c r="E133" s="240"/>
      <c r="F133" s="263" t="s">
        <v>653</v>
      </c>
      <c r="G133" s="240"/>
      <c r="H133" s="240" t="s">
        <v>687</v>
      </c>
      <c r="I133" s="240" t="s">
        <v>649</v>
      </c>
      <c r="J133" s="240">
        <v>50</v>
      </c>
      <c r="K133" s="288"/>
    </row>
    <row r="134" s="1" customFormat="1" ht="15" customHeight="1">
      <c r="B134" s="285"/>
      <c r="C134" s="240" t="s">
        <v>666</v>
      </c>
      <c r="D134" s="240"/>
      <c r="E134" s="240"/>
      <c r="F134" s="263" t="s">
        <v>653</v>
      </c>
      <c r="G134" s="240"/>
      <c r="H134" s="240" t="s">
        <v>687</v>
      </c>
      <c r="I134" s="240" t="s">
        <v>649</v>
      </c>
      <c r="J134" s="240">
        <v>50</v>
      </c>
      <c r="K134" s="288"/>
    </row>
    <row r="135" s="1" customFormat="1" ht="15" customHeight="1">
      <c r="B135" s="285"/>
      <c r="C135" s="240" t="s">
        <v>672</v>
      </c>
      <c r="D135" s="240"/>
      <c r="E135" s="240"/>
      <c r="F135" s="263" t="s">
        <v>653</v>
      </c>
      <c r="G135" s="240"/>
      <c r="H135" s="240" t="s">
        <v>687</v>
      </c>
      <c r="I135" s="240" t="s">
        <v>649</v>
      </c>
      <c r="J135" s="240">
        <v>50</v>
      </c>
      <c r="K135" s="288"/>
    </row>
    <row r="136" s="1" customFormat="1" ht="15" customHeight="1">
      <c r="B136" s="285"/>
      <c r="C136" s="240" t="s">
        <v>674</v>
      </c>
      <c r="D136" s="240"/>
      <c r="E136" s="240"/>
      <c r="F136" s="263" t="s">
        <v>653</v>
      </c>
      <c r="G136" s="240"/>
      <c r="H136" s="240" t="s">
        <v>687</v>
      </c>
      <c r="I136" s="240" t="s">
        <v>649</v>
      </c>
      <c r="J136" s="240">
        <v>50</v>
      </c>
      <c r="K136" s="288"/>
    </row>
    <row r="137" s="1" customFormat="1" ht="15" customHeight="1">
      <c r="B137" s="285"/>
      <c r="C137" s="240" t="s">
        <v>675</v>
      </c>
      <c r="D137" s="240"/>
      <c r="E137" s="240"/>
      <c r="F137" s="263" t="s">
        <v>653</v>
      </c>
      <c r="G137" s="240"/>
      <c r="H137" s="240" t="s">
        <v>700</v>
      </c>
      <c r="I137" s="240" t="s">
        <v>649</v>
      </c>
      <c r="J137" s="240">
        <v>255</v>
      </c>
      <c r="K137" s="288"/>
    </row>
    <row r="138" s="1" customFormat="1" ht="15" customHeight="1">
      <c r="B138" s="285"/>
      <c r="C138" s="240" t="s">
        <v>677</v>
      </c>
      <c r="D138" s="240"/>
      <c r="E138" s="240"/>
      <c r="F138" s="263" t="s">
        <v>647</v>
      </c>
      <c r="G138" s="240"/>
      <c r="H138" s="240" t="s">
        <v>701</v>
      </c>
      <c r="I138" s="240" t="s">
        <v>679</v>
      </c>
      <c r="J138" s="240"/>
      <c r="K138" s="288"/>
    </row>
    <row r="139" s="1" customFormat="1" ht="15" customHeight="1">
      <c r="B139" s="285"/>
      <c r="C139" s="240" t="s">
        <v>680</v>
      </c>
      <c r="D139" s="240"/>
      <c r="E139" s="240"/>
      <c r="F139" s="263" t="s">
        <v>647</v>
      </c>
      <c r="G139" s="240"/>
      <c r="H139" s="240" t="s">
        <v>702</v>
      </c>
      <c r="I139" s="240" t="s">
        <v>682</v>
      </c>
      <c r="J139" s="240"/>
      <c r="K139" s="288"/>
    </row>
    <row r="140" s="1" customFormat="1" ht="15" customHeight="1">
      <c r="B140" s="285"/>
      <c r="C140" s="240" t="s">
        <v>683</v>
      </c>
      <c r="D140" s="240"/>
      <c r="E140" s="240"/>
      <c r="F140" s="263" t="s">
        <v>647</v>
      </c>
      <c r="G140" s="240"/>
      <c r="H140" s="240" t="s">
        <v>683</v>
      </c>
      <c r="I140" s="240" t="s">
        <v>682</v>
      </c>
      <c r="J140" s="240"/>
      <c r="K140" s="288"/>
    </row>
    <row r="141" s="1" customFormat="1" ht="15" customHeight="1">
      <c r="B141" s="285"/>
      <c r="C141" s="240" t="s">
        <v>38</v>
      </c>
      <c r="D141" s="240"/>
      <c r="E141" s="240"/>
      <c r="F141" s="263" t="s">
        <v>647</v>
      </c>
      <c r="G141" s="240"/>
      <c r="H141" s="240" t="s">
        <v>703</v>
      </c>
      <c r="I141" s="240" t="s">
        <v>682</v>
      </c>
      <c r="J141" s="240"/>
      <c r="K141" s="288"/>
    </row>
    <row r="142" s="1" customFormat="1" ht="15" customHeight="1">
      <c r="B142" s="285"/>
      <c r="C142" s="240" t="s">
        <v>704</v>
      </c>
      <c r="D142" s="240"/>
      <c r="E142" s="240"/>
      <c r="F142" s="263" t="s">
        <v>647</v>
      </c>
      <c r="G142" s="240"/>
      <c r="H142" s="240" t="s">
        <v>705</v>
      </c>
      <c r="I142" s="240" t="s">
        <v>682</v>
      </c>
      <c r="J142" s="240"/>
      <c r="K142" s="288"/>
    </row>
    <row r="143" s="1" customFormat="1" ht="15" customHeight="1">
      <c r="B143" s="289"/>
      <c r="C143" s="290"/>
      <c r="D143" s="290"/>
      <c r="E143" s="290"/>
      <c r="F143" s="290"/>
      <c r="G143" s="290"/>
      <c r="H143" s="290"/>
      <c r="I143" s="290"/>
      <c r="J143" s="290"/>
      <c r="K143" s="291"/>
    </row>
    <row r="144" s="1" customFormat="1" ht="18.75" customHeight="1">
      <c r="B144" s="276"/>
      <c r="C144" s="276"/>
      <c r="D144" s="276"/>
      <c r="E144" s="276"/>
      <c r="F144" s="277"/>
      <c r="G144" s="276"/>
      <c r="H144" s="276"/>
      <c r="I144" s="276"/>
      <c r="J144" s="276"/>
      <c r="K144" s="276"/>
    </row>
    <row r="145" s="1" customFormat="1" ht="18.75" customHeight="1">
      <c r="B145" s="248"/>
      <c r="C145" s="248"/>
      <c r="D145" s="248"/>
      <c r="E145" s="248"/>
      <c r="F145" s="248"/>
      <c r="G145" s="248"/>
      <c r="H145" s="248"/>
      <c r="I145" s="248"/>
      <c r="J145" s="248"/>
      <c r="K145" s="248"/>
    </row>
    <row r="146" s="1" customFormat="1" ht="7.5" customHeight="1">
      <c r="B146" s="249"/>
      <c r="C146" s="250"/>
      <c r="D146" s="250"/>
      <c r="E146" s="250"/>
      <c r="F146" s="250"/>
      <c r="G146" s="250"/>
      <c r="H146" s="250"/>
      <c r="I146" s="250"/>
      <c r="J146" s="250"/>
      <c r="K146" s="251"/>
    </row>
    <row r="147" s="1" customFormat="1" ht="45" customHeight="1">
      <c r="B147" s="252"/>
      <c r="C147" s="253" t="s">
        <v>706</v>
      </c>
      <c r="D147" s="253"/>
      <c r="E147" s="253"/>
      <c r="F147" s="253"/>
      <c r="G147" s="253"/>
      <c r="H147" s="253"/>
      <c r="I147" s="253"/>
      <c r="J147" s="253"/>
      <c r="K147" s="254"/>
    </row>
    <row r="148" s="1" customFormat="1" ht="17.25" customHeight="1">
      <c r="B148" s="252"/>
      <c r="C148" s="255" t="s">
        <v>641</v>
      </c>
      <c r="D148" s="255"/>
      <c r="E148" s="255"/>
      <c r="F148" s="255" t="s">
        <v>642</v>
      </c>
      <c r="G148" s="256"/>
      <c r="H148" s="255" t="s">
        <v>54</v>
      </c>
      <c r="I148" s="255" t="s">
        <v>57</v>
      </c>
      <c r="J148" s="255" t="s">
        <v>643</v>
      </c>
      <c r="K148" s="254"/>
    </row>
    <row r="149" s="1" customFormat="1" ht="17.25" customHeight="1">
      <c r="B149" s="252"/>
      <c r="C149" s="257" t="s">
        <v>644</v>
      </c>
      <c r="D149" s="257"/>
      <c r="E149" s="257"/>
      <c r="F149" s="258" t="s">
        <v>645</v>
      </c>
      <c r="G149" s="259"/>
      <c r="H149" s="257"/>
      <c r="I149" s="257"/>
      <c r="J149" s="257" t="s">
        <v>646</v>
      </c>
      <c r="K149" s="254"/>
    </row>
    <row r="150" s="1" customFormat="1" ht="5.25" customHeight="1">
      <c r="B150" s="265"/>
      <c r="C150" s="260"/>
      <c r="D150" s="260"/>
      <c r="E150" s="260"/>
      <c r="F150" s="260"/>
      <c r="G150" s="261"/>
      <c r="H150" s="260"/>
      <c r="I150" s="260"/>
      <c r="J150" s="260"/>
      <c r="K150" s="288"/>
    </row>
    <row r="151" s="1" customFormat="1" ht="15" customHeight="1">
      <c r="B151" s="265"/>
      <c r="C151" s="292" t="s">
        <v>650</v>
      </c>
      <c r="D151" s="240"/>
      <c r="E151" s="240"/>
      <c r="F151" s="293" t="s">
        <v>647</v>
      </c>
      <c r="G151" s="240"/>
      <c r="H151" s="292" t="s">
        <v>687</v>
      </c>
      <c r="I151" s="292" t="s">
        <v>649</v>
      </c>
      <c r="J151" s="292">
        <v>120</v>
      </c>
      <c r="K151" s="288"/>
    </row>
    <row r="152" s="1" customFormat="1" ht="15" customHeight="1">
      <c r="B152" s="265"/>
      <c r="C152" s="292" t="s">
        <v>696</v>
      </c>
      <c r="D152" s="240"/>
      <c r="E152" s="240"/>
      <c r="F152" s="293" t="s">
        <v>647</v>
      </c>
      <c r="G152" s="240"/>
      <c r="H152" s="292" t="s">
        <v>707</v>
      </c>
      <c r="I152" s="292" t="s">
        <v>649</v>
      </c>
      <c r="J152" s="292" t="s">
        <v>698</v>
      </c>
      <c r="K152" s="288"/>
    </row>
    <row r="153" s="1" customFormat="1" ht="15" customHeight="1">
      <c r="B153" s="265"/>
      <c r="C153" s="292" t="s">
        <v>595</v>
      </c>
      <c r="D153" s="240"/>
      <c r="E153" s="240"/>
      <c r="F153" s="293" t="s">
        <v>647</v>
      </c>
      <c r="G153" s="240"/>
      <c r="H153" s="292" t="s">
        <v>708</v>
      </c>
      <c r="I153" s="292" t="s">
        <v>649</v>
      </c>
      <c r="J153" s="292" t="s">
        <v>698</v>
      </c>
      <c r="K153" s="288"/>
    </row>
    <row r="154" s="1" customFormat="1" ht="15" customHeight="1">
      <c r="B154" s="265"/>
      <c r="C154" s="292" t="s">
        <v>652</v>
      </c>
      <c r="D154" s="240"/>
      <c r="E154" s="240"/>
      <c r="F154" s="293" t="s">
        <v>653</v>
      </c>
      <c r="G154" s="240"/>
      <c r="H154" s="292" t="s">
        <v>687</v>
      </c>
      <c r="I154" s="292" t="s">
        <v>649</v>
      </c>
      <c r="J154" s="292">
        <v>50</v>
      </c>
      <c r="K154" s="288"/>
    </row>
    <row r="155" s="1" customFormat="1" ht="15" customHeight="1">
      <c r="B155" s="265"/>
      <c r="C155" s="292" t="s">
        <v>655</v>
      </c>
      <c r="D155" s="240"/>
      <c r="E155" s="240"/>
      <c r="F155" s="293" t="s">
        <v>647</v>
      </c>
      <c r="G155" s="240"/>
      <c r="H155" s="292" t="s">
        <v>687</v>
      </c>
      <c r="I155" s="292" t="s">
        <v>657</v>
      </c>
      <c r="J155" s="292"/>
      <c r="K155" s="288"/>
    </row>
    <row r="156" s="1" customFormat="1" ht="15" customHeight="1">
      <c r="B156" s="265"/>
      <c r="C156" s="292" t="s">
        <v>666</v>
      </c>
      <c r="D156" s="240"/>
      <c r="E156" s="240"/>
      <c r="F156" s="293" t="s">
        <v>653</v>
      </c>
      <c r="G156" s="240"/>
      <c r="H156" s="292" t="s">
        <v>687</v>
      </c>
      <c r="I156" s="292" t="s">
        <v>649</v>
      </c>
      <c r="J156" s="292">
        <v>50</v>
      </c>
      <c r="K156" s="288"/>
    </row>
    <row r="157" s="1" customFormat="1" ht="15" customHeight="1">
      <c r="B157" s="265"/>
      <c r="C157" s="292" t="s">
        <v>674</v>
      </c>
      <c r="D157" s="240"/>
      <c r="E157" s="240"/>
      <c r="F157" s="293" t="s">
        <v>653</v>
      </c>
      <c r="G157" s="240"/>
      <c r="H157" s="292" t="s">
        <v>687</v>
      </c>
      <c r="I157" s="292" t="s">
        <v>649</v>
      </c>
      <c r="J157" s="292">
        <v>50</v>
      </c>
      <c r="K157" s="288"/>
    </row>
    <row r="158" s="1" customFormat="1" ht="15" customHeight="1">
      <c r="B158" s="265"/>
      <c r="C158" s="292" t="s">
        <v>672</v>
      </c>
      <c r="D158" s="240"/>
      <c r="E158" s="240"/>
      <c r="F158" s="293" t="s">
        <v>653</v>
      </c>
      <c r="G158" s="240"/>
      <c r="H158" s="292" t="s">
        <v>687</v>
      </c>
      <c r="I158" s="292" t="s">
        <v>649</v>
      </c>
      <c r="J158" s="292">
        <v>50</v>
      </c>
      <c r="K158" s="288"/>
    </row>
    <row r="159" s="1" customFormat="1" ht="15" customHeight="1">
      <c r="B159" s="265"/>
      <c r="C159" s="292" t="s">
        <v>89</v>
      </c>
      <c r="D159" s="240"/>
      <c r="E159" s="240"/>
      <c r="F159" s="293" t="s">
        <v>647</v>
      </c>
      <c r="G159" s="240"/>
      <c r="H159" s="292" t="s">
        <v>709</v>
      </c>
      <c r="I159" s="292" t="s">
        <v>649</v>
      </c>
      <c r="J159" s="292" t="s">
        <v>710</v>
      </c>
      <c r="K159" s="288"/>
    </row>
    <row r="160" s="1" customFormat="1" ht="15" customHeight="1">
      <c r="B160" s="265"/>
      <c r="C160" s="292" t="s">
        <v>711</v>
      </c>
      <c r="D160" s="240"/>
      <c r="E160" s="240"/>
      <c r="F160" s="293" t="s">
        <v>647</v>
      </c>
      <c r="G160" s="240"/>
      <c r="H160" s="292" t="s">
        <v>712</v>
      </c>
      <c r="I160" s="292" t="s">
        <v>682</v>
      </c>
      <c r="J160" s="292"/>
      <c r="K160" s="288"/>
    </row>
    <row r="161" s="1" customFormat="1" ht="15" customHeight="1">
      <c r="B161" s="294"/>
      <c r="C161" s="274"/>
      <c r="D161" s="274"/>
      <c r="E161" s="274"/>
      <c r="F161" s="274"/>
      <c r="G161" s="274"/>
      <c r="H161" s="274"/>
      <c r="I161" s="274"/>
      <c r="J161" s="274"/>
      <c r="K161" s="295"/>
    </row>
    <row r="162" s="1" customFormat="1" ht="18.75" customHeight="1">
      <c r="B162" s="276"/>
      <c r="C162" s="286"/>
      <c r="D162" s="286"/>
      <c r="E162" s="286"/>
      <c r="F162" s="296"/>
      <c r="G162" s="286"/>
      <c r="H162" s="286"/>
      <c r="I162" s="286"/>
      <c r="J162" s="286"/>
      <c r="K162" s="276"/>
    </row>
    <row r="163" s="1" customFormat="1" ht="18.75" customHeight="1">
      <c r="B163" s="248"/>
      <c r="C163" s="248"/>
      <c r="D163" s="248"/>
      <c r="E163" s="248"/>
      <c r="F163" s="248"/>
      <c r="G163" s="248"/>
      <c r="H163" s="248"/>
      <c r="I163" s="248"/>
      <c r="J163" s="248"/>
      <c r="K163" s="248"/>
    </row>
    <row r="164" s="1" customFormat="1" ht="7.5" customHeight="1">
      <c r="B164" s="227"/>
      <c r="C164" s="228"/>
      <c r="D164" s="228"/>
      <c r="E164" s="228"/>
      <c r="F164" s="228"/>
      <c r="G164" s="228"/>
      <c r="H164" s="228"/>
      <c r="I164" s="228"/>
      <c r="J164" s="228"/>
      <c r="K164" s="229"/>
    </row>
    <row r="165" s="1" customFormat="1" ht="45" customHeight="1">
      <c r="B165" s="230"/>
      <c r="C165" s="231" t="s">
        <v>713</v>
      </c>
      <c r="D165" s="231"/>
      <c r="E165" s="231"/>
      <c r="F165" s="231"/>
      <c r="G165" s="231"/>
      <c r="H165" s="231"/>
      <c r="I165" s="231"/>
      <c r="J165" s="231"/>
      <c r="K165" s="232"/>
    </row>
    <row r="166" s="1" customFormat="1" ht="17.25" customHeight="1">
      <c r="B166" s="230"/>
      <c r="C166" s="255" t="s">
        <v>641</v>
      </c>
      <c r="D166" s="255"/>
      <c r="E166" s="255"/>
      <c r="F166" s="255" t="s">
        <v>642</v>
      </c>
      <c r="G166" s="297"/>
      <c r="H166" s="298" t="s">
        <v>54</v>
      </c>
      <c r="I166" s="298" t="s">
        <v>57</v>
      </c>
      <c r="J166" s="255" t="s">
        <v>643</v>
      </c>
      <c r="K166" s="232"/>
    </row>
    <row r="167" s="1" customFormat="1" ht="17.25" customHeight="1">
      <c r="B167" s="233"/>
      <c r="C167" s="257" t="s">
        <v>644</v>
      </c>
      <c r="D167" s="257"/>
      <c r="E167" s="257"/>
      <c r="F167" s="258" t="s">
        <v>645</v>
      </c>
      <c r="G167" s="299"/>
      <c r="H167" s="300"/>
      <c r="I167" s="300"/>
      <c r="J167" s="257" t="s">
        <v>646</v>
      </c>
      <c r="K167" s="235"/>
    </row>
    <row r="168" s="1" customFormat="1" ht="5.25" customHeight="1">
      <c r="B168" s="265"/>
      <c r="C168" s="260"/>
      <c r="D168" s="260"/>
      <c r="E168" s="260"/>
      <c r="F168" s="260"/>
      <c r="G168" s="261"/>
      <c r="H168" s="260"/>
      <c r="I168" s="260"/>
      <c r="J168" s="260"/>
      <c r="K168" s="288"/>
    </row>
    <row r="169" s="1" customFormat="1" ht="15" customHeight="1">
      <c r="B169" s="265"/>
      <c r="C169" s="240" t="s">
        <v>650</v>
      </c>
      <c r="D169" s="240"/>
      <c r="E169" s="240"/>
      <c r="F169" s="263" t="s">
        <v>647</v>
      </c>
      <c r="G169" s="240"/>
      <c r="H169" s="240" t="s">
        <v>687</v>
      </c>
      <c r="I169" s="240" t="s">
        <v>649</v>
      </c>
      <c r="J169" s="240">
        <v>120</v>
      </c>
      <c r="K169" s="288"/>
    </row>
    <row r="170" s="1" customFormat="1" ht="15" customHeight="1">
      <c r="B170" s="265"/>
      <c r="C170" s="240" t="s">
        <v>696</v>
      </c>
      <c r="D170" s="240"/>
      <c r="E170" s="240"/>
      <c r="F170" s="263" t="s">
        <v>647</v>
      </c>
      <c r="G170" s="240"/>
      <c r="H170" s="240" t="s">
        <v>697</v>
      </c>
      <c r="I170" s="240" t="s">
        <v>649</v>
      </c>
      <c r="J170" s="240" t="s">
        <v>698</v>
      </c>
      <c r="K170" s="288"/>
    </row>
    <row r="171" s="1" customFormat="1" ht="15" customHeight="1">
      <c r="B171" s="265"/>
      <c r="C171" s="240" t="s">
        <v>595</v>
      </c>
      <c r="D171" s="240"/>
      <c r="E171" s="240"/>
      <c r="F171" s="263" t="s">
        <v>647</v>
      </c>
      <c r="G171" s="240"/>
      <c r="H171" s="240" t="s">
        <v>714</v>
      </c>
      <c r="I171" s="240" t="s">
        <v>649</v>
      </c>
      <c r="J171" s="240" t="s">
        <v>698</v>
      </c>
      <c r="K171" s="288"/>
    </row>
    <row r="172" s="1" customFormat="1" ht="15" customHeight="1">
      <c r="B172" s="265"/>
      <c r="C172" s="240" t="s">
        <v>652</v>
      </c>
      <c r="D172" s="240"/>
      <c r="E172" s="240"/>
      <c r="F172" s="263" t="s">
        <v>653</v>
      </c>
      <c r="G172" s="240"/>
      <c r="H172" s="240" t="s">
        <v>714</v>
      </c>
      <c r="I172" s="240" t="s">
        <v>649</v>
      </c>
      <c r="J172" s="240">
        <v>50</v>
      </c>
      <c r="K172" s="288"/>
    </row>
    <row r="173" s="1" customFormat="1" ht="15" customHeight="1">
      <c r="B173" s="265"/>
      <c r="C173" s="240" t="s">
        <v>655</v>
      </c>
      <c r="D173" s="240"/>
      <c r="E173" s="240"/>
      <c r="F173" s="263" t="s">
        <v>647</v>
      </c>
      <c r="G173" s="240"/>
      <c r="H173" s="240" t="s">
        <v>714</v>
      </c>
      <c r="I173" s="240" t="s">
        <v>657</v>
      </c>
      <c r="J173" s="240"/>
      <c r="K173" s="288"/>
    </row>
    <row r="174" s="1" customFormat="1" ht="15" customHeight="1">
      <c r="B174" s="265"/>
      <c r="C174" s="240" t="s">
        <v>666</v>
      </c>
      <c r="D174" s="240"/>
      <c r="E174" s="240"/>
      <c r="F174" s="263" t="s">
        <v>653</v>
      </c>
      <c r="G174" s="240"/>
      <c r="H174" s="240" t="s">
        <v>714</v>
      </c>
      <c r="I174" s="240" t="s">
        <v>649</v>
      </c>
      <c r="J174" s="240">
        <v>50</v>
      </c>
      <c r="K174" s="288"/>
    </row>
    <row r="175" s="1" customFormat="1" ht="15" customHeight="1">
      <c r="B175" s="265"/>
      <c r="C175" s="240" t="s">
        <v>674</v>
      </c>
      <c r="D175" s="240"/>
      <c r="E175" s="240"/>
      <c r="F175" s="263" t="s">
        <v>653</v>
      </c>
      <c r="G175" s="240"/>
      <c r="H175" s="240" t="s">
        <v>714</v>
      </c>
      <c r="I175" s="240" t="s">
        <v>649</v>
      </c>
      <c r="J175" s="240">
        <v>50</v>
      </c>
      <c r="K175" s="288"/>
    </row>
    <row r="176" s="1" customFormat="1" ht="15" customHeight="1">
      <c r="B176" s="265"/>
      <c r="C176" s="240" t="s">
        <v>672</v>
      </c>
      <c r="D176" s="240"/>
      <c r="E176" s="240"/>
      <c r="F176" s="263" t="s">
        <v>653</v>
      </c>
      <c r="G176" s="240"/>
      <c r="H176" s="240" t="s">
        <v>714</v>
      </c>
      <c r="I176" s="240" t="s">
        <v>649</v>
      </c>
      <c r="J176" s="240">
        <v>50</v>
      </c>
      <c r="K176" s="288"/>
    </row>
    <row r="177" s="1" customFormat="1" ht="15" customHeight="1">
      <c r="B177" s="265"/>
      <c r="C177" s="240" t="s">
        <v>107</v>
      </c>
      <c r="D177" s="240"/>
      <c r="E177" s="240"/>
      <c r="F177" s="263" t="s">
        <v>647</v>
      </c>
      <c r="G177" s="240"/>
      <c r="H177" s="240" t="s">
        <v>715</v>
      </c>
      <c r="I177" s="240" t="s">
        <v>716</v>
      </c>
      <c r="J177" s="240"/>
      <c r="K177" s="288"/>
    </row>
    <row r="178" s="1" customFormat="1" ht="15" customHeight="1">
      <c r="B178" s="265"/>
      <c r="C178" s="240" t="s">
        <v>57</v>
      </c>
      <c r="D178" s="240"/>
      <c r="E178" s="240"/>
      <c r="F178" s="263" t="s">
        <v>647</v>
      </c>
      <c r="G178" s="240"/>
      <c r="H178" s="240" t="s">
        <v>717</v>
      </c>
      <c r="I178" s="240" t="s">
        <v>718</v>
      </c>
      <c r="J178" s="240">
        <v>1</v>
      </c>
      <c r="K178" s="288"/>
    </row>
    <row r="179" s="1" customFormat="1" ht="15" customHeight="1">
      <c r="B179" s="265"/>
      <c r="C179" s="240" t="s">
        <v>53</v>
      </c>
      <c r="D179" s="240"/>
      <c r="E179" s="240"/>
      <c r="F179" s="263" t="s">
        <v>647</v>
      </c>
      <c r="G179" s="240"/>
      <c r="H179" s="240" t="s">
        <v>719</v>
      </c>
      <c r="I179" s="240" t="s">
        <v>649</v>
      </c>
      <c r="J179" s="240">
        <v>20</v>
      </c>
      <c r="K179" s="288"/>
    </row>
    <row r="180" s="1" customFormat="1" ht="15" customHeight="1">
      <c r="B180" s="265"/>
      <c r="C180" s="240" t="s">
        <v>54</v>
      </c>
      <c r="D180" s="240"/>
      <c r="E180" s="240"/>
      <c r="F180" s="263" t="s">
        <v>647</v>
      </c>
      <c r="G180" s="240"/>
      <c r="H180" s="240" t="s">
        <v>720</v>
      </c>
      <c r="I180" s="240" t="s">
        <v>649</v>
      </c>
      <c r="J180" s="240">
        <v>255</v>
      </c>
      <c r="K180" s="288"/>
    </row>
    <row r="181" s="1" customFormat="1" ht="15" customHeight="1">
      <c r="B181" s="265"/>
      <c r="C181" s="240" t="s">
        <v>108</v>
      </c>
      <c r="D181" s="240"/>
      <c r="E181" s="240"/>
      <c r="F181" s="263" t="s">
        <v>647</v>
      </c>
      <c r="G181" s="240"/>
      <c r="H181" s="240" t="s">
        <v>611</v>
      </c>
      <c r="I181" s="240" t="s">
        <v>649</v>
      </c>
      <c r="J181" s="240">
        <v>10</v>
      </c>
      <c r="K181" s="288"/>
    </row>
    <row r="182" s="1" customFormat="1" ht="15" customHeight="1">
      <c r="B182" s="265"/>
      <c r="C182" s="240" t="s">
        <v>109</v>
      </c>
      <c r="D182" s="240"/>
      <c r="E182" s="240"/>
      <c r="F182" s="263" t="s">
        <v>647</v>
      </c>
      <c r="G182" s="240"/>
      <c r="H182" s="240" t="s">
        <v>721</v>
      </c>
      <c r="I182" s="240" t="s">
        <v>682</v>
      </c>
      <c r="J182" s="240"/>
      <c r="K182" s="288"/>
    </row>
    <row r="183" s="1" customFormat="1" ht="15" customHeight="1">
      <c r="B183" s="265"/>
      <c r="C183" s="240" t="s">
        <v>722</v>
      </c>
      <c r="D183" s="240"/>
      <c r="E183" s="240"/>
      <c r="F183" s="263" t="s">
        <v>647</v>
      </c>
      <c r="G183" s="240"/>
      <c r="H183" s="240" t="s">
        <v>723</v>
      </c>
      <c r="I183" s="240" t="s">
        <v>682</v>
      </c>
      <c r="J183" s="240"/>
      <c r="K183" s="288"/>
    </row>
    <row r="184" s="1" customFormat="1" ht="15" customHeight="1">
      <c r="B184" s="265"/>
      <c r="C184" s="240" t="s">
        <v>711</v>
      </c>
      <c r="D184" s="240"/>
      <c r="E184" s="240"/>
      <c r="F184" s="263" t="s">
        <v>647</v>
      </c>
      <c r="G184" s="240"/>
      <c r="H184" s="240" t="s">
        <v>724</v>
      </c>
      <c r="I184" s="240" t="s">
        <v>682</v>
      </c>
      <c r="J184" s="240"/>
      <c r="K184" s="288"/>
    </row>
    <row r="185" s="1" customFormat="1" ht="15" customHeight="1">
      <c r="B185" s="265"/>
      <c r="C185" s="240" t="s">
        <v>111</v>
      </c>
      <c r="D185" s="240"/>
      <c r="E185" s="240"/>
      <c r="F185" s="263" t="s">
        <v>653</v>
      </c>
      <c r="G185" s="240"/>
      <c r="H185" s="240" t="s">
        <v>725</v>
      </c>
      <c r="I185" s="240" t="s">
        <v>649</v>
      </c>
      <c r="J185" s="240">
        <v>50</v>
      </c>
      <c r="K185" s="288"/>
    </row>
    <row r="186" s="1" customFormat="1" ht="15" customHeight="1">
      <c r="B186" s="265"/>
      <c r="C186" s="240" t="s">
        <v>726</v>
      </c>
      <c r="D186" s="240"/>
      <c r="E186" s="240"/>
      <c r="F186" s="263" t="s">
        <v>653</v>
      </c>
      <c r="G186" s="240"/>
      <c r="H186" s="240" t="s">
        <v>727</v>
      </c>
      <c r="I186" s="240" t="s">
        <v>728</v>
      </c>
      <c r="J186" s="240"/>
      <c r="K186" s="288"/>
    </row>
    <row r="187" s="1" customFormat="1" ht="15" customHeight="1">
      <c r="B187" s="265"/>
      <c r="C187" s="240" t="s">
        <v>729</v>
      </c>
      <c r="D187" s="240"/>
      <c r="E187" s="240"/>
      <c r="F187" s="263" t="s">
        <v>653</v>
      </c>
      <c r="G187" s="240"/>
      <c r="H187" s="240" t="s">
        <v>730</v>
      </c>
      <c r="I187" s="240" t="s">
        <v>728</v>
      </c>
      <c r="J187" s="240"/>
      <c r="K187" s="288"/>
    </row>
    <row r="188" s="1" customFormat="1" ht="15" customHeight="1">
      <c r="B188" s="265"/>
      <c r="C188" s="240" t="s">
        <v>731</v>
      </c>
      <c r="D188" s="240"/>
      <c r="E188" s="240"/>
      <c r="F188" s="263" t="s">
        <v>653</v>
      </c>
      <c r="G188" s="240"/>
      <c r="H188" s="240" t="s">
        <v>732</v>
      </c>
      <c r="I188" s="240" t="s">
        <v>728</v>
      </c>
      <c r="J188" s="240"/>
      <c r="K188" s="288"/>
    </row>
    <row r="189" s="1" customFormat="1" ht="15" customHeight="1">
      <c r="B189" s="265"/>
      <c r="C189" s="301" t="s">
        <v>733</v>
      </c>
      <c r="D189" s="240"/>
      <c r="E189" s="240"/>
      <c r="F189" s="263" t="s">
        <v>653</v>
      </c>
      <c r="G189" s="240"/>
      <c r="H189" s="240" t="s">
        <v>734</v>
      </c>
      <c r="I189" s="240" t="s">
        <v>735</v>
      </c>
      <c r="J189" s="302" t="s">
        <v>736</v>
      </c>
      <c r="K189" s="288"/>
    </row>
    <row r="190" s="1" customFormat="1" ht="15" customHeight="1">
      <c r="B190" s="265"/>
      <c r="C190" s="301" t="s">
        <v>42</v>
      </c>
      <c r="D190" s="240"/>
      <c r="E190" s="240"/>
      <c r="F190" s="263" t="s">
        <v>647</v>
      </c>
      <c r="G190" s="240"/>
      <c r="H190" s="237" t="s">
        <v>737</v>
      </c>
      <c r="I190" s="240" t="s">
        <v>738</v>
      </c>
      <c r="J190" s="240"/>
      <c r="K190" s="288"/>
    </row>
    <row r="191" s="1" customFormat="1" ht="15" customHeight="1">
      <c r="B191" s="265"/>
      <c r="C191" s="301" t="s">
        <v>739</v>
      </c>
      <c r="D191" s="240"/>
      <c r="E191" s="240"/>
      <c r="F191" s="263" t="s">
        <v>647</v>
      </c>
      <c r="G191" s="240"/>
      <c r="H191" s="240" t="s">
        <v>740</v>
      </c>
      <c r="I191" s="240" t="s">
        <v>682</v>
      </c>
      <c r="J191" s="240"/>
      <c r="K191" s="288"/>
    </row>
    <row r="192" s="1" customFormat="1" ht="15" customHeight="1">
      <c r="B192" s="265"/>
      <c r="C192" s="301" t="s">
        <v>741</v>
      </c>
      <c r="D192" s="240"/>
      <c r="E192" s="240"/>
      <c r="F192" s="263" t="s">
        <v>647</v>
      </c>
      <c r="G192" s="240"/>
      <c r="H192" s="240" t="s">
        <v>742</v>
      </c>
      <c r="I192" s="240" t="s">
        <v>682</v>
      </c>
      <c r="J192" s="240"/>
      <c r="K192" s="288"/>
    </row>
    <row r="193" s="1" customFormat="1" ht="15" customHeight="1">
      <c r="B193" s="265"/>
      <c r="C193" s="301" t="s">
        <v>743</v>
      </c>
      <c r="D193" s="240"/>
      <c r="E193" s="240"/>
      <c r="F193" s="263" t="s">
        <v>653</v>
      </c>
      <c r="G193" s="240"/>
      <c r="H193" s="240" t="s">
        <v>744</v>
      </c>
      <c r="I193" s="240" t="s">
        <v>682</v>
      </c>
      <c r="J193" s="240"/>
      <c r="K193" s="288"/>
    </row>
    <row r="194" s="1" customFormat="1" ht="15" customHeight="1">
      <c r="B194" s="294"/>
      <c r="C194" s="303"/>
      <c r="D194" s="274"/>
      <c r="E194" s="274"/>
      <c r="F194" s="274"/>
      <c r="G194" s="274"/>
      <c r="H194" s="274"/>
      <c r="I194" s="274"/>
      <c r="J194" s="274"/>
      <c r="K194" s="295"/>
    </row>
    <row r="195" s="1" customFormat="1" ht="18.75" customHeight="1">
      <c r="B195" s="276"/>
      <c r="C195" s="286"/>
      <c r="D195" s="286"/>
      <c r="E195" s="286"/>
      <c r="F195" s="296"/>
      <c r="G195" s="286"/>
      <c r="H195" s="286"/>
      <c r="I195" s="286"/>
      <c r="J195" s="286"/>
      <c r="K195" s="276"/>
    </row>
    <row r="196" s="1" customFormat="1" ht="18.75" customHeight="1">
      <c r="B196" s="276"/>
      <c r="C196" s="286"/>
      <c r="D196" s="286"/>
      <c r="E196" s="286"/>
      <c r="F196" s="296"/>
      <c r="G196" s="286"/>
      <c r="H196" s="286"/>
      <c r="I196" s="286"/>
      <c r="J196" s="286"/>
      <c r="K196" s="276"/>
    </row>
    <row r="197" s="1" customFormat="1" ht="18.75" customHeight="1">
      <c r="B197" s="248"/>
      <c r="C197" s="248"/>
      <c r="D197" s="248"/>
      <c r="E197" s="248"/>
      <c r="F197" s="248"/>
      <c r="G197" s="248"/>
      <c r="H197" s="248"/>
      <c r="I197" s="248"/>
      <c r="J197" s="248"/>
      <c r="K197" s="248"/>
    </row>
    <row r="198" s="1" customFormat="1" ht="13.5">
      <c r="B198" s="227"/>
      <c r="C198" s="228"/>
      <c r="D198" s="228"/>
      <c r="E198" s="228"/>
      <c r="F198" s="228"/>
      <c r="G198" s="228"/>
      <c r="H198" s="228"/>
      <c r="I198" s="228"/>
      <c r="J198" s="228"/>
      <c r="K198" s="229"/>
    </row>
    <row r="199" s="1" customFormat="1" ht="21">
      <c r="B199" s="230"/>
      <c r="C199" s="231" t="s">
        <v>745</v>
      </c>
      <c r="D199" s="231"/>
      <c r="E199" s="231"/>
      <c r="F199" s="231"/>
      <c r="G199" s="231"/>
      <c r="H199" s="231"/>
      <c r="I199" s="231"/>
      <c r="J199" s="231"/>
      <c r="K199" s="232"/>
    </row>
    <row r="200" s="1" customFormat="1" ht="25.5" customHeight="1">
      <c r="B200" s="230"/>
      <c r="C200" s="304" t="s">
        <v>746</v>
      </c>
      <c r="D200" s="304"/>
      <c r="E200" s="304"/>
      <c r="F200" s="304" t="s">
        <v>747</v>
      </c>
      <c r="G200" s="305"/>
      <c r="H200" s="304" t="s">
        <v>748</v>
      </c>
      <c r="I200" s="304"/>
      <c r="J200" s="304"/>
      <c r="K200" s="232"/>
    </row>
    <row r="201" s="1" customFormat="1" ht="5.25" customHeight="1">
      <c r="B201" s="265"/>
      <c r="C201" s="260"/>
      <c r="D201" s="260"/>
      <c r="E201" s="260"/>
      <c r="F201" s="260"/>
      <c r="G201" s="286"/>
      <c r="H201" s="260"/>
      <c r="I201" s="260"/>
      <c r="J201" s="260"/>
      <c r="K201" s="288"/>
    </row>
    <row r="202" s="1" customFormat="1" ht="15" customHeight="1">
      <c r="B202" s="265"/>
      <c r="C202" s="240" t="s">
        <v>738</v>
      </c>
      <c r="D202" s="240"/>
      <c r="E202" s="240"/>
      <c r="F202" s="263" t="s">
        <v>43</v>
      </c>
      <c r="G202" s="240"/>
      <c r="H202" s="240" t="s">
        <v>749</v>
      </c>
      <c r="I202" s="240"/>
      <c r="J202" s="240"/>
      <c r="K202" s="288"/>
    </row>
    <row r="203" s="1" customFormat="1" ht="15" customHeight="1">
      <c r="B203" s="265"/>
      <c r="C203" s="240"/>
      <c r="D203" s="240"/>
      <c r="E203" s="240"/>
      <c r="F203" s="263" t="s">
        <v>44</v>
      </c>
      <c r="G203" s="240"/>
      <c r="H203" s="240" t="s">
        <v>750</v>
      </c>
      <c r="I203" s="240"/>
      <c r="J203" s="240"/>
      <c r="K203" s="288"/>
    </row>
    <row r="204" s="1" customFormat="1" ht="15" customHeight="1">
      <c r="B204" s="265"/>
      <c r="C204" s="240"/>
      <c r="D204" s="240"/>
      <c r="E204" s="240"/>
      <c r="F204" s="263" t="s">
        <v>47</v>
      </c>
      <c r="G204" s="240"/>
      <c r="H204" s="240" t="s">
        <v>751</v>
      </c>
      <c r="I204" s="240"/>
      <c r="J204" s="240"/>
      <c r="K204" s="288"/>
    </row>
    <row r="205" s="1" customFormat="1" ht="15" customHeight="1">
      <c r="B205" s="265"/>
      <c r="C205" s="240"/>
      <c r="D205" s="240"/>
      <c r="E205" s="240"/>
      <c r="F205" s="263" t="s">
        <v>45</v>
      </c>
      <c r="G205" s="240"/>
      <c r="H205" s="240" t="s">
        <v>752</v>
      </c>
      <c r="I205" s="240"/>
      <c r="J205" s="240"/>
      <c r="K205" s="288"/>
    </row>
    <row r="206" s="1" customFormat="1" ht="15" customHeight="1">
      <c r="B206" s="265"/>
      <c r="C206" s="240"/>
      <c r="D206" s="240"/>
      <c r="E206" s="240"/>
      <c r="F206" s="263" t="s">
        <v>46</v>
      </c>
      <c r="G206" s="240"/>
      <c r="H206" s="240" t="s">
        <v>753</v>
      </c>
      <c r="I206" s="240"/>
      <c r="J206" s="240"/>
      <c r="K206" s="288"/>
    </row>
    <row r="207" s="1" customFormat="1" ht="15" customHeight="1">
      <c r="B207" s="265"/>
      <c r="C207" s="240"/>
      <c r="D207" s="240"/>
      <c r="E207" s="240"/>
      <c r="F207" s="263"/>
      <c r="G207" s="240"/>
      <c r="H207" s="240"/>
      <c r="I207" s="240"/>
      <c r="J207" s="240"/>
      <c r="K207" s="288"/>
    </row>
    <row r="208" s="1" customFormat="1" ht="15" customHeight="1">
      <c r="B208" s="265"/>
      <c r="C208" s="240" t="s">
        <v>694</v>
      </c>
      <c r="D208" s="240"/>
      <c r="E208" s="240"/>
      <c r="F208" s="263" t="s">
        <v>79</v>
      </c>
      <c r="G208" s="240"/>
      <c r="H208" s="240" t="s">
        <v>754</v>
      </c>
      <c r="I208" s="240"/>
      <c r="J208" s="240"/>
      <c r="K208" s="288"/>
    </row>
    <row r="209" s="1" customFormat="1" ht="15" customHeight="1">
      <c r="B209" s="265"/>
      <c r="C209" s="240"/>
      <c r="D209" s="240"/>
      <c r="E209" s="240"/>
      <c r="F209" s="263" t="s">
        <v>589</v>
      </c>
      <c r="G209" s="240"/>
      <c r="H209" s="240" t="s">
        <v>590</v>
      </c>
      <c r="I209" s="240"/>
      <c r="J209" s="240"/>
      <c r="K209" s="288"/>
    </row>
    <row r="210" s="1" customFormat="1" ht="15" customHeight="1">
      <c r="B210" s="265"/>
      <c r="C210" s="240"/>
      <c r="D210" s="240"/>
      <c r="E210" s="240"/>
      <c r="F210" s="263" t="s">
        <v>587</v>
      </c>
      <c r="G210" s="240"/>
      <c r="H210" s="240" t="s">
        <v>755</v>
      </c>
      <c r="I210" s="240"/>
      <c r="J210" s="240"/>
      <c r="K210" s="288"/>
    </row>
    <row r="211" s="1" customFormat="1" ht="15" customHeight="1">
      <c r="B211" s="306"/>
      <c r="C211" s="240"/>
      <c r="D211" s="240"/>
      <c r="E211" s="240"/>
      <c r="F211" s="263" t="s">
        <v>591</v>
      </c>
      <c r="G211" s="301"/>
      <c r="H211" s="292" t="s">
        <v>592</v>
      </c>
      <c r="I211" s="292"/>
      <c r="J211" s="292"/>
      <c r="K211" s="307"/>
    </row>
    <row r="212" s="1" customFormat="1" ht="15" customHeight="1">
      <c r="B212" s="306"/>
      <c r="C212" s="240"/>
      <c r="D212" s="240"/>
      <c r="E212" s="240"/>
      <c r="F212" s="263" t="s">
        <v>593</v>
      </c>
      <c r="G212" s="301"/>
      <c r="H212" s="292" t="s">
        <v>756</v>
      </c>
      <c r="I212" s="292"/>
      <c r="J212" s="292"/>
      <c r="K212" s="307"/>
    </row>
    <row r="213" s="1" customFormat="1" ht="15" customHeight="1">
      <c r="B213" s="306"/>
      <c r="C213" s="240"/>
      <c r="D213" s="240"/>
      <c r="E213" s="240"/>
      <c r="F213" s="263"/>
      <c r="G213" s="301"/>
      <c r="H213" s="292"/>
      <c r="I213" s="292"/>
      <c r="J213" s="292"/>
      <c r="K213" s="307"/>
    </row>
    <row r="214" s="1" customFormat="1" ht="15" customHeight="1">
      <c r="B214" s="306"/>
      <c r="C214" s="240" t="s">
        <v>718</v>
      </c>
      <c r="D214" s="240"/>
      <c r="E214" s="240"/>
      <c r="F214" s="263">
        <v>1</v>
      </c>
      <c r="G214" s="301"/>
      <c r="H214" s="292" t="s">
        <v>757</v>
      </c>
      <c r="I214" s="292"/>
      <c r="J214" s="292"/>
      <c r="K214" s="307"/>
    </row>
    <row r="215" s="1" customFormat="1" ht="15" customHeight="1">
      <c r="B215" s="306"/>
      <c r="C215" s="240"/>
      <c r="D215" s="240"/>
      <c r="E215" s="240"/>
      <c r="F215" s="263">
        <v>2</v>
      </c>
      <c r="G215" s="301"/>
      <c r="H215" s="292" t="s">
        <v>758</v>
      </c>
      <c r="I215" s="292"/>
      <c r="J215" s="292"/>
      <c r="K215" s="307"/>
    </row>
    <row r="216" s="1" customFormat="1" ht="15" customHeight="1">
      <c r="B216" s="306"/>
      <c r="C216" s="240"/>
      <c r="D216" s="240"/>
      <c r="E216" s="240"/>
      <c r="F216" s="263">
        <v>3</v>
      </c>
      <c r="G216" s="301"/>
      <c r="H216" s="292" t="s">
        <v>759</v>
      </c>
      <c r="I216" s="292"/>
      <c r="J216" s="292"/>
      <c r="K216" s="307"/>
    </row>
    <row r="217" s="1" customFormat="1" ht="15" customHeight="1">
      <c r="B217" s="306"/>
      <c r="C217" s="240"/>
      <c r="D217" s="240"/>
      <c r="E217" s="240"/>
      <c r="F217" s="263">
        <v>4</v>
      </c>
      <c r="G217" s="301"/>
      <c r="H217" s="292" t="s">
        <v>760</v>
      </c>
      <c r="I217" s="292"/>
      <c r="J217" s="292"/>
      <c r="K217" s="307"/>
    </row>
    <row r="218" s="1" customFormat="1" ht="12.75" customHeight="1">
      <c r="B218" s="308"/>
      <c r="C218" s="309"/>
      <c r="D218" s="309"/>
      <c r="E218" s="309"/>
      <c r="F218" s="309"/>
      <c r="G218" s="309"/>
      <c r="H218" s="309"/>
      <c r="I218" s="309"/>
      <c r="J218" s="309"/>
      <c r="K218" s="310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3CE9F9-519B-427F-B381-9227A570BFB4}"/>
</file>

<file path=customXml/itemProps2.xml><?xml version="1.0" encoding="utf-8"?>
<ds:datastoreItem xmlns:ds="http://schemas.openxmlformats.org/officeDocument/2006/customXml" ds:itemID="{325ED9EF-6BF6-459E-BC8F-03271C54D980}"/>
</file>

<file path=customXml/itemProps3.xml><?xml version="1.0" encoding="utf-8"?>
<ds:datastoreItem xmlns:ds="http://schemas.openxmlformats.org/officeDocument/2006/customXml" ds:itemID="{53892F4B-360D-4463-817B-F840E519E765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DESKTOP-TVFAK1C\Kasper</dc:creator>
  <cp:lastModifiedBy>DESKTOP-TVFAK1C\Kasper</cp:lastModifiedBy>
  <dcterms:created xsi:type="dcterms:W3CDTF">2021-01-15T06:31:28Z</dcterms:created>
  <dcterms:modified xsi:type="dcterms:W3CDTF">2021-01-15T06:31:30Z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